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E. Summary of Growth Rates\"/>
    </mc:Choice>
  </mc:AlternateContent>
  <xr:revisionPtr revIDLastSave="0" documentId="8_{9E564578-0DE6-4EB6-AE83-677E9204B6E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'DC30'!$A$1:$K$34</definedName>
    <definedName name="_xlnm.Print_Area" localSheetId="14">'DC31'!$A$1:$K$34</definedName>
    <definedName name="_xlnm.Print_Area" localSheetId="19">'DC32'!$A$1:$K$34</definedName>
    <definedName name="_xlnm.Print_Area" localSheetId="0">'MP301'!$A$1:$K$34</definedName>
    <definedName name="_xlnm.Print_Area" localSheetId="1">'MP302'!$A$1:$K$34</definedName>
    <definedName name="_xlnm.Print_Area" localSheetId="2">'MP303'!$A$1:$K$34</definedName>
    <definedName name="_xlnm.Print_Area" localSheetId="3">'MP304'!$A$1:$K$34</definedName>
    <definedName name="_xlnm.Print_Area" localSheetId="4">'MP305'!$A$1:$K$34</definedName>
    <definedName name="_xlnm.Print_Area" localSheetId="5">'MP306'!$A$1:$K$34</definedName>
    <definedName name="_xlnm.Print_Area" localSheetId="6">'MP307'!$A$1:$K$34</definedName>
    <definedName name="_xlnm.Print_Area" localSheetId="8">'MP311'!$A$1:$K$34</definedName>
    <definedName name="_xlnm.Print_Area" localSheetId="9">'MP312'!$A$1:$K$34</definedName>
    <definedName name="_xlnm.Print_Area" localSheetId="10">'MP313'!$A$1:$K$34</definedName>
    <definedName name="_xlnm.Print_Area" localSheetId="11">'MP314'!$A$1:$K$34</definedName>
    <definedName name="_xlnm.Print_Area" localSheetId="12">'MP315'!$A$1:$K$34</definedName>
    <definedName name="_xlnm.Print_Area" localSheetId="13">'MP316'!$A$1:$K$34</definedName>
    <definedName name="_xlnm.Print_Area" localSheetId="15">'MP321'!$A$1:$K$34</definedName>
    <definedName name="_xlnm.Print_Area" localSheetId="16">'MP324'!$A$1:$K$34</definedName>
    <definedName name="_xlnm.Print_Area" localSheetId="17">'MP325'!$A$1:$K$34</definedName>
    <definedName name="_xlnm.Print_Area" localSheetId="18">'MP326'!$A$1:$K$34</definedName>
    <definedName name="_xlnm.Print_Area" localSheetId="20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1" l="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<sst xmlns="http://schemas.openxmlformats.org/spreadsheetml/2006/main" count="1659" uniqueCount="63">
  <si>
    <t/>
  </si>
  <si>
    <t/>
  </si>
  <si>
    <t>Mpumalanga: Albert Luthuli (MP301)</t>
  </si>
  <si>
    <t>STATEMENT OF CAPITAL AND OPERATING EXPENDITURE</t>
  </si>
  <si>
    <t>Growth in municipal budgets compared to S71 Preliminary Outcome for 2023/24</t>
  </si>
  <si>
    <t>2023/24</t>
  </si>
  <si>
    <t>2024/25</t>
  </si>
  <si>
    <t>2025/26</t>
  </si>
  <si>
    <t>2026/27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</si>
  <si>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</si>
  <si>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</si>
  <si>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</si>
  <si>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</si>
  <si>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</si>
  <si>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</si>
  <si>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2023/24- 2024/25</t>
  </si>
  <si>
    <t>2023/24- 2026/27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</si>
  <si>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</si>
  <si>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</si>
  <si>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</si>
  <si>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</si>
  <si>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</si>
  <si>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</si>
  <si>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</si>
  <si>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</si>
  <si>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</si>
  <si>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</si>
  <si>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</si>
  <si>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</si>
  <si>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</si>
  <si>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</si>
  <si>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</si>
  <si>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</si>
  <si>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</si>
  <si>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</si>
  <si>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</si>
  <si>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</si>
  <si>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</si>
  <si>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</si>
  <si>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</si>
  <si>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</si>
  <si>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</si>
  <si>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</si>
  <si>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Mpumalanga: Msukaligwa (MP302)</t>
  </si>
  <si>
    <t>Mpumalanga: Mkhondo (MP303)</t>
  </si>
  <si>
    <t>Mpumalanga: Pixley Ka Seme (MP) (MP304)</t>
  </si>
  <si>
    <t>Mpumalanga: Lekwa (MP305)</t>
  </si>
  <si>
    <t>Mpumalanga: Dipaleseng (MP306)</t>
  </si>
  <si>
    <t>Mpumalanga: Govan Mbeki (MP307)</t>
  </si>
  <si>
    <t>Mpumalanga: Gert Sibande (DC30)</t>
  </si>
  <si>
    <t>Mpumalanga: Victor Khanye (MP311)</t>
  </si>
  <si>
    <t>Mpumalanga: Emalahleni (MP) (MP312)</t>
  </si>
  <si>
    <t>Mpumalanga: Steve Tshwete (MP313)</t>
  </si>
  <si>
    <t>Mpumalanga: Emakhazeni (MP314)</t>
  </si>
  <si>
    <t>Mpumalanga: Thembisile Hani (MP315)</t>
  </si>
  <si>
    <t>Mpumalanga: Dr J.S. Moroka (MP316)</t>
  </si>
  <si>
    <t>Mpumalanga: Nkangala (DC31)</t>
  </si>
  <si>
    <t>Mpumalanga: Thaba Chweu (MP321)</t>
  </si>
  <si>
    <t>Mpumalanga: Nkomazi (MP324)</t>
  </si>
  <si>
    <t>Mpumalanga: Bushbuckridge (MP325)</t>
  </si>
  <si>
    <t>Mpumalanga: City of Mbombela (MP326)</t>
  </si>
  <si>
    <t>Mpumalanga: Ehlanzeni (DC32)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</si>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</sst>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124725916</v>
      </c>
      <c r="D8" s="41">
        <v>114725932</v>
      </c>
      <c r="E8" s="41">
        <v>58268529</v>
      </c>
      <c r="F8" s="41">
        <v>135346296</v>
      </c>
      <c r="G8" s="42">
        <v>142113612</v>
      </c>
      <c r="H8" s="43">
        <v>152219292</v>
      </c>
      <c r="I8" s="22">
        <f>IF(($E8       =0),0,((($F8       /$E8       )-1)*100))</f>
        <v>132.28026916553875</v>
      </c>
      <c r="J8" s="23">
        <f>IF(($E8       =0),0,(((($H8       /$E8       )^(1/3))-1)*100))</f>
        <v>37.724714600512144</v>
      </c>
    </row>
    <row r="9" spans="1:11" x14ac:dyDescent="0.2">
      <c r="A9" s="3" t="s">
        <v>17</v>
      </c>
      <c r="B9" s="21" t="s">
        <v>20</v>
      </c>
      <c r="C9" s="41">
        <v>135399764</v>
      </c>
      <c r="D9" s="41">
        <v>73571563</v>
      </c>
      <c r="E9" s="41">
        <v>58191380</v>
      </c>
      <c r="F9" s="41">
        <v>79021359</v>
      </c>
      <c r="G9" s="42">
        <v>83634370</v>
      </c>
      <c r="H9" s="43">
        <v>88517738</v>
      </c>
      <c r="I9" s="22">
        <f>IF(($E9       =0),0,((($F9       /$E9       )-1)*100))</f>
        <v>35.795643615944492</v>
      </c>
      <c r="J9" s="23">
        <f>IF(($E9       =0),0,(((($H9       /$E9       )^(1/3))-1)*100))</f>
        <v>15.00689638805679</v>
      </c>
    </row>
    <row r="10" spans="1:11" x14ac:dyDescent="0.2">
      <c r="A10" s="3" t="s">
        <v>17</v>
      </c>
      <c r="B10" s="21" t="s">
        <v>21</v>
      </c>
      <c r="C10" s="41">
        <v>464320655</v>
      </c>
      <c r="D10" s="41">
        <v>597639145</v>
      </c>
      <c r="E10" s="41">
        <v>289876376</v>
      </c>
      <c r="F10" s="41">
        <v>561063480</v>
      </c>
      <c r="G10" s="42">
        <v>593123856</v>
      </c>
      <c r="H10" s="43">
        <v>628160580</v>
      </c>
      <c r="I10" s="22">
        <f t="shared" ref="I10:I33" si="0">IF(($E10      =0),0,((($F10      /$E10      )-1)*100))</f>
        <v>93.552675020333481</v>
      </c>
      <c r="J10" s="23">
        <f t="shared" ref="J10:J33" si="1">IF(($E10      =0),0,(((($H10      /$E10      )^(1/3))-1)*100))</f>
        <v>29.40546527028274</v>
      </c>
    </row>
    <row r="11" spans="1:11" x14ac:dyDescent="0.2">
      <c r="A11" s="9" t="s">
        <v>17</v>
      </c>
      <c r="B11" s="24" t="s">
        <v>22</v>
      </c>
      <c r="C11" s="44">
        <v>724446335</v>
      </c>
      <c r="D11" s="44">
        <v>785936640</v>
      </c>
      <c r="E11" s="44">
        <v>406336285</v>
      </c>
      <c r="F11" s="44">
        <v>775431135</v>
      </c>
      <c r="G11" s="45">
        <v>818871838</v>
      </c>
      <c r="H11" s="46">
        <v>868897610</v>
      </c>
      <c r="I11" s="25">
        <f t="shared" si="0"/>
        <v>90.834824165407738</v>
      </c>
      <c r="J11" s="26">
        <f t="shared" si="1"/>
        <v>28.833161907196381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260000000</v>
      </c>
      <c r="D13" s="41">
        <v>260000001</v>
      </c>
      <c r="E13" s="41">
        <v>156559582</v>
      </c>
      <c r="F13" s="41">
        <v>276188000</v>
      </c>
      <c r="G13" s="42">
        <v>289997399</v>
      </c>
      <c r="H13" s="43">
        <v>304497266</v>
      </c>
      <c r="I13" s="22">
        <f t="shared" si="0"/>
        <v>76.410792920997977</v>
      </c>
      <c r="J13" s="23">
        <f t="shared" si="1"/>
        <v>24.824906134923342</v>
      </c>
    </row>
    <row r="14" spans="1:11" x14ac:dyDescent="0.2">
      <c r="A14" s="3" t="s">
        <v>17</v>
      </c>
      <c r="B14" s="21" t="s">
        <v>25</v>
      </c>
      <c r="C14" s="41">
        <v>18902262</v>
      </c>
      <c r="D14" s="41">
        <v>15902262</v>
      </c>
      <c r="E14" s="41">
        <v>0</v>
      </c>
      <c r="F14" s="41">
        <v>27681471</v>
      </c>
      <c r="G14" s="42">
        <v>29065544</v>
      </c>
      <c r="H14" s="43">
        <v>30518822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120272715</v>
      </c>
      <c r="D16" s="41">
        <v>120272715</v>
      </c>
      <c r="E16" s="41">
        <v>97960324</v>
      </c>
      <c r="F16" s="41">
        <v>124068078</v>
      </c>
      <c r="G16" s="42">
        <v>130147413</v>
      </c>
      <c r="H16" s="43">
        <v>137305522</v>
      </c>
      <c r="I16" s="22">
        <f t="shared" si="0"/>
        <v>26.651355297681544</v>
      </c>
      <c r="J16" s="23">
        <f t="shared" si="1"/>
        <v>11.912671636503024</v>
      </c>
    </row>
    <row r="17" spans="1:10" x14ac:dyDescent="0.2">
      <c r="A17" s="3" t="s">
        <v>17</v>
      </c>
      <c r="B17" s="21" t="s">
        <v>27</v>
      </c>
      <c r="C17" s="41">
        <v>323165335</v>
      </c>
      <c r="D17" s="41">
        <v>385101401</v>
      </c>
      <c r="E17" s="41">
        <v>261850332</v>
      </c>
      <c r="F17" s="41">
        <v>331964064</v>
      </c>
      <c r="G17" s="42">
        <v>350434209</v>
      </c>
      <c r="H17" s="43">
        <v>368499187</v>
      </c>
      <c r="I17" s="29">
        <f t="shared" si="0"/>
        <v>26.776262403211316</v>
      </c>
      <c r="J17" s="30">
        <f t="shared" si="1"/>
        <v>12.062713689476578</v>
      </c>
    </row>
    <row r="18" spans="1:10" x14ac:dyDescent="0.2">
      <c r="A18" s="3" t="s">
        <v>17</v>
      </c>
      <c r="B18" s="24" t="s">
        <v>28</v>
      </c>
      <c r="C18" s="44">
        <v>722340312</v>
      </c>
      <c r="D18" s="44">
        <v>781276379</v>
      </c>
      <c r="E18" s="44">
        <v>516370238</v>
      </c>
      <c r="F18" s="44">
        <v>759901613</v>
      </c>
      <c r="G18" s="45">
        <v>799644565</v>
      </c>
      <c r="H18" s="46">
        <v>840820797</v>
      </c>
      <c r="I18" s="25">
        <f t="shared" si="0"/>
        <v>47.162163323595728</v>
      </c>
      <c r="J18" s="26">
        <f t="shared" si="1"/>
        <v>17.646970268490758</v>
      </c>
    </row>
    <row r="19" spans="1:10" ht="23.25" customHeight="1" x14ac:dyDescent="0.2">
      <c r="A19" s="31" t="s">
        <v>17</v>
      </c>
      <c r="B19" s="32" t="s">
        <v>29</v>
      </c>
      <c r="C19" s="50">
        <v>2106023</v>
      </c>
      <c r="D19" s="50">
        <v>4660261</v>
      </c>
      <c r="E19" s="50">
        <v>-110033953</v>
      </c>
      <c r="F19" s="51">
        <v>15529522</v>
      </c>
      <c r="G19" s="52">
        <v>19227273</v>
      </c>
      <c r="H19" s="53">
        <v>28076813</v>
      </c>
      <c r="I19" s="33">
        <f t="shared" si="0"/>
        <v>-114.1133909821453</v>
      </c>
      <c r="J19" s="34">
        <f t="shared" si="1"/>
        <v>-163.42693100926184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30358043</v>
      </c>
      <c r="E23" s="41">
        <v>3347602</v>
      </c>
      <c r="F23" s="41">
        <v>12412500</v>
      </c>
      <c r="G23" s="42">
        <v>13095192</v>
      </c>
      <c r="H23" s="43">
        <v>13880916</v>
      </c>
      <c r="I23" s="36">
        <f t="shared" si="0"/>
        <v>270.78780571883993</v>
      </c>
      <c r="J23" s="23">
        <f t="shared" si="1"/>
        <v>60.655193352058291</v>
      </c>
    </row>
    <row r="24" spans="1:10" x14ac:dyDescent="0.2">
      <c r="A24" s="9" t="s">
        <v>17</v>
      </c>
      <c r="B24" s="21" t="s">
        <v>33</v>
      </c>
      <c r="C24" s="41">
        <v>20500000</v>
      </c>
      <c r="D24" s="41">
        <v>490348520</v>
      </c>
      <c r="E24" s="41">
        <v>386873728</v>
      </c>
      <c r="F24" s="41">
        <v>477502488</v>
      </c>
      <c r="G24" s="42">
        <v>467803440</v>
      </c>
      <c r="H24" s="43">
        <v>553398828</v>
      </c>
      <c r="I24" s="36">
        <f t="shared" si="0"/>
        <v>23.425927748704602</v>
      </c>
      <c r="J24" s="23">
        <f t="shared" si="1"/>
        <v>12.673814898763315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20500000</v>
      </c>
      <c r="D26" s="44">
        <v>520706563</v>
      </c>
      <c r="E26" s="44">
        <v>390221330</v>
      </c>
      <c r="F26" s="44">
        <v>489914988</v>
      </c>
      <c r="G26" s="45">
        <v>480898632</v>
      </c>
      <c r="H26" s="46">
        <v>567279744</v>
      </c>
      <c r="I26" s="25">
        <f t="shared" si="0"/>
        <v>25.547977605427153</v>
      </c>
      <c r="J26" s="26">
        <f t="shared" si="1"/>
        <v>13.282308476503824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289256286</v>
      </c>
      <c r="E28" s="41">
        <v>190836606</v>
      </c>
      <c r="F28" s="41">
        <v>202178856</v>
      </c>
      <c r="G28" s="42">
        <v>193510776</v>
      </c>
      <c r="H28" s="43">
        <v>239269896</v>
      </c>
      <c r="I28" s="36">
        <f t="shared" si="0"/>
        <v>5.9434351918834727</v>
      </c>
      <c r="J28" s="23">
        <f t="shared" si="1"/>
        <v>7.8306257779160449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10503970</v>
      </c>
      <c r="E29" s="41">
        <v>11076909</v>
      </c>
      <c r="F29" s="41">
        <v>8910000</v>
      </c>
      <c r="G29" s="42">
        <v>14297820</v>
      </c>
      <c r="H29" s="43">
        <v>12676620</v>
      </c>
      <c r="I29" s="36">
        <f t="shared" si="0"/>
        <v>-19.562397777213846</v>
      </c>
      <c r="J29" s="23">
        <f t="shared" si="1"/>
        <v>4.5991835566913108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20500000</v>
      </c>
      <c r="D31" s="41">
        <v>39275369</v>
      </c>
      <c r="E31" s="41">
        <v>30956862</v>
      </c>
      <c r="F31" s="41">
        <v>41766492</v>
      </c>
      <c r="G31" s="42">
        <v>40042440</v>
      </c>
      <c r="H31" s="43">
        <v>43526256</v>
      </c>
      <c r="I31" s="36">
        <f t="shared" si="0"/>
        <v>34.918364787748835</v>
      </c>
      <c r="J31" s="23">
        <f t="shared" si="1"/>
        <v>12.02925819482401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181670938</v>
      </c>
      <c r="E32" s="41">
        <v>159499202</v>
      </c>
      <c r="F32" s="41">
        <v>237059640</v>
      </c>
      <c r="G32" s="42">
        <v>233047596</v>
      </c>
      <c r="H32" s="43">
        <v>271806972</v>
      </c>
      <c r="I32" s="36">
        <f t="shared" si="0"/>
        <v>48.627477145622343</v>
      </c>
      <c r="J32" s="23">
        <f t="shared" si="1"/>
        <v>19.444830720926753</v>
      </c>
    </row>
    <row r="33" spans="1:11" ht="13.5" thickBot="1" x14ac:dyDescent="0.25">
      <c r="A33" s="9" t="s">
        <v>17</v>
      </c>
      <c r="B33" s="37" t="s">
        <v>41</v>
      </c>
      <c r="C33" s="57">
        <v>20500000</v>
      </c>
      <c r="D33" s="57">
        <v>520706563</v>
      </c>
      <c r="E33" s="57">
        <v>392369579</v>
      </c>
      <c r="F33" s="57">
        <v>489914988</v>
      </c>
      <c r="G33" s="58">
        <v>480898632</v>
      </c>
      <c r="H33" s="59">
        <v>567279744</v>
      </c>
      <c r="I33" s="38">
        <f t="shared" si="0"/>
        <v>24.860594251115486</v>
      </c>
      <c r="J33" s="39">
        <f t="shared" si="1"/>
        <v>13.07518734244486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242331540</v>
      </c>
      <c r="D8" s="41">
        <v>206331540</v>
      </c>
      <c r="E8" s="41">
        <v>203786251</v>
      </c>
      <c r="F8" s="41">
        <v>216441786</v>
      </c>
      <c r="G8" s="42">
        <v>226398115</v>
      </c>
      <c r="H8" s="43">
        <v>236812406</v>
      </c>
      <c r="I8" s="22">
        <f>IF(($E8       =0),0,((($F8       /$E8       )-1)*100))</f>
        <v>6.2102006086760086</v>
      </c>
      <c r="J8" s="23">
        <f>IF(($E8       =0),0,(((($H8       /$E8       )^(1/3))-1)*100))</f>
        <v>5.1340004733273936</v>
      </c>
    </row>
    <row r="9" spans="1:11" x14ac:dyDescent="0.2">
      <c r="A9" s="3" t="s">
        <v>17</v>
      </c>
      <c r="B9" s="21" t="s">
        <v>20</v>
      </c>
      <c r="C9" s="41">
        <v>494950832</v>
      </c>
      <c r="D9" s="41">
        <v>510313933</v>
      </c>
      <c r="E9" s="41">
        <v>447257365</v>
      </c>
      <c r="F9" s="41">
        <v>559701409</v>
      </c>
      <c r="G9" s="42">
        <v>566765687</v>
      </c>
      <c r="H9" s="43">
        <v>592636280</v>
      </c>
      <c r="I9" s="22">
        <f>IF(($E9       =0),0,((($F9       /$E9       )-1)*100))</f>
        <v>25.140792035923209</v>
      </c>
      <c r="J9" s="23">
        <f>IF(($E9       =0),0,(((($H9       /$E9       )^(1/3))-1)*100))</f>
        <v>9.835714091375225</v>
      </c>
    </row>
    <row r="10" spans="1:11" x14ac:dyDescent="0.2">
      <c r="A10" s="3" t="s">
        <v>17</v>
      </c>
      <c r="B10" s="21" t="s">
        <v>21</v>
      </c>
      <c r="C10" s="41">
        <v>332795283</v>
      </c>
      <c r="D10" s="41">
        <v>378217126</v>
      </c>
      <c r="E10" s="41">
        <v>327201902</v>
      </c>
      <c r="F10" s="41">
        <v>392416929</v>
      </c>
      <c r="G10" s="42">
        <v>411977530</v>
      </c>
      <c r="H10" s="43">
        <v>433378053</v>
      </c>
      <c r="I10" s="22">
        <f t="shared" ref="I10:I33" si="0">IF(($E10      =0),0,((($F10      /$E10      )-1)*100))</f>
        <v>19.931127111846681</v>
      </c>
      <c r="J10" s="23">
        <f t="shared" ref="J10:J33" si="1">IF(($E10      =0),0,(((($H10      /$E10      )^(1/3))-1)*100))</f>
        <v>9.8205711910307478</v>
      </c>
    </row>
    <row r="11" spans="1:11" x14ac:dyDescent="0.2">
      <c r="A11" s="9" t="s">
        <v>17</v>
      </c>
      <c r="B11" s="24" t="s">
        <v>22</v>
      </c>
      <c r="C11" s="44">
        <v>1070077655</v>
      </c>
      <c r="D11" s="44">
        <v>1094862599</v>
      </c>
      <c r="E11" s="44">
        <v>978245518</v>
      </c>
      <c r="F11" s="44">
        <v>1168560124</v>
      </c>
      <c r="G11" s="45">
        <v>1205141332</v>
      </c>
      <c r="H11" s="46">
        <v>1262826739</v>
      </c>
      <c r="I11" s="25">
        <f t="shared" si="0"/>
        <v>19.454687243453339</v>
      </c>
      <c r="J11" s="26">
        <f t="shared" si="1"/>
        <v>8.8843093502423365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301678637</v>
      </c>
      <c r="D13" s="41">
        <v>301679637</v>
      </c>
      <c r="E13" s="41">
        <v>293670810</v>
      </c>
      <c r="F13" s="41">
        <v>316461925</v>
      </c>
      <c r="G13" s="42">
        <v>322051728</v>
      </c>
      <c r="H13" s="43">
        <v>336866109</v>
      </c>
      <c r="I13" s="22">
        <f t="shared" si="0"/>
        <v>7.7607696181993813</v>
      </c>
      <c r="J13" s="23">
        <f t="shared" si="1"/>
        <v>4.6804336405525948</v>
      </c>
    </row>
    <row r="14" spans="1:11" x14ac:dyDescent="0.2">
      <c r="A14" s="3" t="s">
        <v>17</v>
      </c>
      <c r="B14" s="21" t="s">
        <v>25</v>
      </c>
      <c r="C14" s="41">
        <v>113517223</v>
      </c>
      <c r="D14" s="41">
        <v>113517223</v>
      </c>
      <c r="E14" s="41">
        <v>11057</v>
      </c>
      <c r="F14" s="41">
        <v>119134866</v>
      </c>
      <c r="G14" s="42">
        <v>124557227</v>
      </c>
      <c r="H14" s="43">
        <v>130286858</v>
      </c>
      <c r="I14" s="22">
        <f t="shared" si="0"/>
        <v>1077361.0292122636</v>
      </c>
      <c r="J14" s="23">
        <f t="shared" si="1"/>
        <v>2175.5572542005611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336039297</v>
      </c>
      <c r="D16" s="41">
        <v>336039297</v>
      </c>
      <c r="E16" s="41">
        <v>402460006</v>
      </c>
      <c r="F16" s="41">
        <v>378783496</v>
      </c>
      <c r="G16" s="42">
        <v>426964756</v>
      </c>
      <c r="H16" s="43">
        <v>481274673</v>
      </c>
      <c r="I16" s="22">
        <f t="shared" si="0"/>
        <v>-5.8829472859472158</v>
      </c>
      <c r="J16" s="23">
        <f t="shared" si="1"/>
        <v>6.1426907070827985</v>
      </c>
    </row>
    <row r="17" spans="1:10" x14ac:dyDescent="0.2">
      <c r="A17" s="3" t="s">
        <v>17</v>
      </c>
      <c r="B17" s="21" t="s">
        <v>27</v>
      </c>
      <c r="C17" s="41">
        <v>409812004</v>
      </c>
      <c r="D17" s="41">
        <v>534534138</v>
      </c>
      <c r="E17" s="41">
        <v>302106720</v>
      </c>
      <c r="F17" s="41">
        <v>479321802</v>
      </c>
      <c r="G17" s="42">
        <v>503888649</v>
      </c>
      <c r="H17" s="43">
        <v>537489459</v>
      </c>
      <c r="I17" s="29">
        <f t="shared" si="0"/>
        <v>58.659761689511569</v>
      </c>
      <c r="J17" s="30">
        <f t="shared" si="1"/>
        <v>21.1722545683789</v>
      </c>
    </row>
    <row r="18" spans="1:10" x14ac:dyDescent="0.2">
      <c r="A18" s="3" t="s">
        <v>17</v>
      </c>
      <c r="B18" s="24" t="s">
        <v>28</v>
      </c>
      <c r="C18" s="44">
        <v>1161047161</v>
      </c>
      <c r="D18" s="44">
        <v>1285770295</v>
      </c>
      <c r="E18" s="44">
        <v>998248593</v>
      </c>
      <c r="F18" s="44">
        <v>1293702089</v>
      </c>
      <c r="G18" s="45">
        <v>1377462360</v>
      </c>
      <c r="H18" s="46">
        <v>1485917099</v>
      </c>
      <c r="I18" s="25">
        <f t="shared" si="0"/>
        <v>29.597186319299929</v>
      </c>
      <c r="J18" s="26">
        <f t="shared" si="1"/>
        <v>14.178751851201588</v>
      </c>
    </row>
    <row r="19" spans="1:10" ht="23.25" customHeight="1" x14ac:dyDescent="0.2">
      <c r="A19" s="31" t="s">
        <v>17</v>
      </c>
      <c r="B19" s="32" t="s">
        <v>29</v>
      </c>
      <c r="C19" s="50">
        <v>-90969506</v>
      </c>
      <c r="D19" s="50">
        <v>-190907696</v>
      </c>
      <c r="E19" s="50">
        <v>-20003075</v>
      </c>
      <c r="F19" s="51">
        <v>-125141965</v>
      </c>
      <c r="G19" s="52">
        <v>-172321028</v>
      </c>
      <c r="H19" s="53">
        <v>-223090360</v>
      </c>
      <c r="I19" s="33">
        <f t="shared" si="0"/>
        <v>525.6136369033261</v>
      </c>
      <c r="J19" s="34">
        <f t="shared" si="1"/>
        <v>123.42306928924786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20100000</v>
      </c>
      <c r="D23" s="41">
        <v>30136233</v>
      </c>
      <c r="E23" s="41">
        <v>15527144</v>
      </c>
      <c r="F23" s="41">
        <v>15700000</v>
      </c>
      <c r="G23" s="42">
        <v>16435467</v>
      </c>
      <c r="H23" s="43">
        <v>17177621</v>
      </c>
      <c r="I23" s="36">
        <f t="shared" si="0"/>
        <v>1.11325044708801</v>
      </c>
      <c r="J23" s="23">
        <f t="shared" si="1"/>
        <v>3.4245909478634484</v>
      </c>
    </row>
    <row r="24" spans="1:10" x14ac:dyDescent="0.2">
      <c r="A24" s="9" t="s">
        <v>17</v>
      </c>
      <c r="B24" s="21" t="s">
        <v>33</v>
      </c>
      <c r="C24" s="41">
        <v>146348450</v>
      </c>
      <c r="D24" s="41">
        <v>137915447</v>
      </c>
      <c r="E24" s="41">
        <v>122829682</v>
      </c>
      <c r="F24" s="41">
        <v>183928000</v>
      </c>
      <c r="G24" s="42">
        <v>233390000</v>
      </c>
      <c r="H24" s="43">
        <v>257111000</v>
      </c>
      <c r="I24" s="36">
        <f t="shared" si="0"/>
        <v>49.742307400909816</v>
      </c>
      <c r="J24" s="23">
        <f t="shared" si="1"/>
        <v>27.920194184787661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166448450</v>
      </c>
      <c r="D26" s="44">
        <v>168051680</v>
      </c>
      <c r="E26" s="44">
        <v>138356826</v>
      </c>
      <c r="F26" s="44">
        <v>199628000</v>
      </c>
      <c r="G26" s="45">
        <v>249825467</v>
      </c>
      <c r="H26" s="46">
        <v>274288621</v>
      </c>
      <c r="I26" s="25">
        <f t="shared" si="0"/>
        <v>44.28489419090895</v>
      </c>
      <c r="J26" s="26">
        <f t="shared" si="1"/>
        <v>25.622972897047845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68500000</v>
      </c>
      <c r="D28" s="41">
        <v>58290398</v>
      </c>
      <c r="E28" s="41">
        <v>52284813</v>
      </c>
      <c r="F28" s="41">
        <v>30000000</v>
      </c>
      <c r="G28" s="42">
        <v>45013267</v>
      </c>
      <c r="H28" s="43">
        <v>49850000</v>
      </c>
      <c r="I28" s="36">
        <f t="shared" si="0"/>
        <v>-42.621961753980074</v>
      </c>
      <c r="J28" s="23">
        <f t="shared" si="1"/>
        <v>-1.5770144966754107</v>
      </c>
    </row>
    <row r="29" spans="1:10" x14ac:dyDescent="0.2">
      <c r="A29" s="9" t="s">
        <v>17</v>
      </c>
      <c r="B29" s="21" t="s">
        <v>38</v>
      </c>
      <c r="C29" s="41">
        <v>6800000</v>
      </c>
      <c r="D29" s="41">
        <v>11666793</v>
      </c>
      <c r="E29" s="41">
        <v>10102137</v>
      </c>
      <c r="F29" s="41">
        <v>6116000</v>
      </c>
      <c r="G29" s="42">
        <v>11205000</v>
      </c>
      <c r="H29" s="43">
        <v>10509000</v>
      </c>
      <c r="I29" s="36">
        <f t="shared" si="0"/>
        <v>-39.458354207629533</v>
      </c>
      <c r="J29" s="23">
        <f t="shared" si="1"/>
        <v>1.3248678614699916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27662528</v>
      </c>
      <c r="D31" s="41">
        <v>30904127</v>
      </c>
      <c r="E31" s="41">
        <v>26244024</v>
      </c>
      <c r="F31" s="41">
        <v>67812000</v>
      </c>
      <c r="G31" s="42">
        <v>71047000</v>
      </c>
      <c r="H31" s="43">
        <v>77693160</v>
      </c>
      <c r="I31" s="36">
        <f t="shared" si="0"/>
        <v>158.39025295815915</v>
      </c>
      <c r="J31" s="23">
        <f t="shared" si="1"/>
        <v>43.587770815057247</v>
      </c>
    </row>
    <row r="32" spans="1:10" x14ac:dyDescent="0.2">
      <c r="A32" s="9" t="s">
        <v>17</v>
      </c>
      <c r="B32" s="21" t="s">
        <v>34</v>
      </c>
      <c r="C32" s="41">
        <v>63485922</v>
      </c>
      <c r="D32" s="41">
        <v>67190362</v>
      </c>
      <c r="E32" s="41">
        <v>49725852</v>
      </c>
      <c r="F32" s="41">
        <v>95700000</v>
      </c>
      <c r="G32" s="42">
        <v>122560200</v>
      </c>
      <c r="H32" s="43">
        <v>136236461</v>
      </c>
      <c r="I32" s="36">
        <f t="shared" si="0"/>
        <v>92.45522429660933</v>
      </c>
      <c r="J32" s="23">
        <f t="shared" si="1"/>
        <v>39.927703591626226</v>
      </c>
    </row>
    <row r="33" spans="1:11" ht="13.5" thickBot="1" x14ac:dyDescent="0.25">
      <c r="A33" s="9" t="s">
        <v>17</v>
      </c>
      <c r="B33" s="37" t="s">
        <v>41</v>
      </c>
      <c r="C33" s="57">
        <v>166448450</v>
      </c>
      <c r="D33" s="57">
        <v>168051680</v>
      </c>
      <c r="E33" s="57">
        <v>138356826</v>
      </c>
      <c r="F33" s="57">
        <v>199628000</v>
      </c>
      <c r="G33" s="58">
        <v>249825467</v>
      </c>
      <c r="H33" s="59">
        <v>274288621</v>
      </c>
      <c r="I33" s="38">
        <f t="shared" si="0"/>
        <v>44.28489419090895</v>
      </c>
      <c r="J33" s="39">
        <f t="shared" si="1"/>
        <v>25.622972897047845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93860377</v>
      </c>
      <c r="D8" s="41">
        <v>82645092</v>
      </c>
      <c r="E8" s="41">
        <v>68742133</v>
      </c>
      <c r="F8" s="41">
        <v>96471903</v>
      </c>
      <c r="G8" s="42">
        <v>102260218</v>
      </c>
      <c r="H8" s="43">
        <v>108395830</v>
      </c>
      <c r="I8" s="22">
        <f>IF(($E8       =0),0,((($F8       /$E8       )-1)*100))</f>
        <v>40.338826844375042</v>
      </c>
      <c r="J8" s="23">
        <f>IF(($E8       =0),0,(((($H8       /$E8       )^(1/3))-1)*100))</f>
        <v>16.393802671826773</v>
      </c>
    </row>
    <row r="9" spans="1:11" x14ac:dyDescent="0.2">
      <c r="A9" s="3" t="s">
        <v>17</v>
      </c>
      <c r="B9" s="21" t="s">
        <v>20</v>
      </c>
      <c r="C9" s="41">
        <v>265431181</v>
      </c>
      <c r="D9" s="41">
        <v>301270041</v>
      </c>
      <c r="E9" s="41">
        <v>191835618</v>
      </c>
      <c r="F9" s="41">
        <v>328376999</v>
      </c>
      <c r="G9" s="42">
        <v>372168523</v>
      </c>
      <c r="H9" s="43">
        <v>422200873</v>
      </c>
      <c r="I9" s="22">
        <f>IF(($E9       =0),0,((($F9       /$E9       )-1)*100))</f>
        <v>71.176240587397061</v>
      </c>
      <c r="J9" s="23">
        <f>IF(($E9       =0),0,(((($H9       /$E9       )^(1/3))-1)*100))</f>
        <v>30.075836407527333</v>
      </c>
    </row>
    <row r="10" spans="1:11" x14ac:dyDescent="0.2">
      <c r="A10" s="3" t="s">
        <v>17</v>
      </c>
      <c r="B10" s="21" t="s">
        <v>21</v>
      </c>
      <c r="C10" s="41">
        <v>403419955</v>
      </c>
      <c r="D10" s="41">
        <v>442110955</v>
      </c>
      <c r="E10" s="41">
        <v>249392904</v>
      </c>
      <c r="F10" s="41">
        <v>463317221</v>
      </c>
      <c r="G10" s="42">
        <v>478121991</v>
      </c>
      <c r="H10" s="43">
        <v>491942558</v>
      </c>
      <c r="I10" s="22">
        <f t="shared" ref="I10:I33" si="0">IF(($E10      =0),0,((($F10      /$E10      )-1)*100))</f>
        <v>85.778028792671662</v>
      </c>
      <c r="J10" s="23">
        <f t="shared" ref="J10:J33" si="1">IF(($E10      =0),0,(((($H10      /$E10      )^(1/3))-1)*100))</f>
        <v>25.41325340937648</v>
      </c>
    </row>
    <row r="11" spans="1:11" x14ac:dyDescent="0.2">
      <c r="A11" s="9" t="s">
        <v>17</v>
      </c>
      <c r="B11" s="24" t="s">
        <v>22</v>
      </c>
      <c r="C11" s="44">
        <v>762711513</v>
      </c>
      <c r="D11" s="44">
        <v>826026088</v>
      </c>
      <c r="E11" s="44">
        <v>509970655</v>
      </c>
      <c r="F11" s="44">
        <v>888166123</v>
      </c>
      <c r="G11" s="45">
        <v>952550732</v>
      </c>
      <c r="H11" s="46">
        <v>1022539261</v>
      </c>
      <c r="I11" s="25">
        <f t="shared" si="0"/>
        <v>74.16024123976311</v>
      </c>
      <c r="J11" s="26">
        <f t="shared" si="1"/>
        <v>26.098988196584138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257738049</v>
      </c>
      <c r="D13" s="41">
        <v>257738055</v>
      </c>
      <c r="E13" s="41">
        <v>293214598</v>
      </c>
      <c r="F13" s="41">
        <v>268080327</v>
      </c>
      <c r="G13" s="42">
        <v>280358140</v>
      </c>
      <c r="H13" s="43">
        <v>289640498</v>
      </c>
      <c r="I13" s="22">
        <f t="shared" si="0"/>
        <v>-8.5719712358932387</v>
      </c>
      <c r="J13" s="23">
        <f t="shared" si="1"/>
        <v>-0.40797436145035837</v>
      </c>
    </row>
    <row r="14" spans="1:11" x14ac:dyDescent="0.2">
      <c r="A14" s="3" t="s">
        <v>17</v>
      </c>
      <c r="B14" s="21" t="s">
        <v>25</v>
      </c>
      <c r="C14" s="41">
        <v>96000000</v>
      </c>
      <c r="D14" s="41">
        <v>133679130</v>
      </c>
      <c r="E14" s="41">
        <v>40000004</v>
      </c>
      <c r="F14" s="41">
        <v>127003305</v>
      </c>
      <c r="G14" s="42">
        <v>132845457</v>
      </c>
      <c r="H14" s="43">
        <v>138956356</v>
      </c>
      <c r="I14" s="22">
        <f t="shared" si="0"/>
        <v>217.5082307491769</v>
      </c>
      <c r="J14" s="23">
        <f t="shared" si="1"/>
        <v>51.451226227258751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200731529</v>
      </c>
      <c r="D16" s="41">
        <v>168731529</v>
      </c>
      <c r="E16" s="41">
        <v>160860973</v>
      </c>
      <c r="F16" s="41">
        <v>190160433</v>
      </c>
      <c r="G16" s="42">
        <v>220015621</v>
      </c>
      <c r="H16" s="43">
        <v>254558074</v>
      </c>
      <c r="I16" s="22">
        <f t="shared" si="0"/>
        <v>18.214150675316375</v>
      </c>
      <c r="J16" s="23">
        <f t="shared" si="1"/>
        <v>16.532052289185884</v>
      </c>
    </row>
    <row r="17" spans="1:10" x14ac:dyDescent="0.2">
      <c r="A17" s="3" t="s">
        <v>17</v>
      </c>
      <c r="B17" s="21" t="s">
        <v>27</v>
      </c>
      <c r="C17" s="41">
        <v>220259783</v>
      </c>
      <c r="D17" s="41">
        <v>328685195</v>
      </c>
      <c r="E17" s="41">
        <v>361316361</v>
      </c>
      <c r="F17" s="41">
        <v>291309718</v>
      </c>
      <c r="G17" s="42">
        <v>307592238</v>
      </c>
      <c r="H17" s="43">
        <v>326225204</v>
      </c>
      <c r="I17" s="29">
        <f t="shared" si="0"/>
        <v>-19.375442287264711</v>
      </c>
      <c r="J17" s="30">
        <f t="shared" si="1"/>
        <v>-3.348196724250796</v>
      </c>
    </row>
    <row r="18" spans="1:10" x14ac:dyDescent="0.2">
      <c r="A18" s="3" t="s">
        <v>17</v>
      </c>
      <c r="B18" s="24" t="s">
        <v>28</v>
      </c>
      <c r="C18" s="44">
        <v>774729361</v>
      </c>
      <c r="D18" s="44">
        <v>888833909</v>
      </c>
      <c r="E18" s="44">
        <v>855391936</v>
      </c>
      <c r="F18" s="44">
        <v>876553783</v>
      </c>
      <c r="G18" s="45">
        <v>940811456</v>
      </c>
      <c r="H18" s="46">
        <v>1009380132</v>
      </c>
      <c r="I18" s="25">
        <f t="shared" si="0"/>
        <v>2.4739357608346779</v>
      </c>
      <c r="J18" s="26">
        <f t="shared" si="1"/>
        <v>5.6727963736901588</v>
      </c>
    </row>
    <row r="19" spans="1:10" ht="23.25" customHeight="1" x14ac:dyDescent="0.2">
      <c r="A19" s="31" t="s">
        <v>17</v>
      </c>
      <c r="B19" s="32" t="s">
        <v>29</v>
      </c>
      <c r="C19" s="50">
        <v>-12017848</v>
      </c>
      <c r="D19" s="50">
        <v>-62807821</v>
      </c>
      <c r="E19" s="50">
        <v>-345421281</v>
      </c>
      <c r="F19" s="51">
        <v>11612340</v>
      </c>
      <c r="G19" s="52">
        <v>11739276</v>
      </c>
      <c r="H19" s="53">
        <v>13159129</v>
      </c>
      <c r="I19" s="33">
        <f t="shared" si="0"/>
        <v>-103.36179055511059</v>
      </c>
      <c r="J19" s="34">
        <f t="shared" si="1"/>
        <v>-133.64800743555924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453157</v>
      </c>
      <c r="D23" s="41">
        <v>2914027</v>
      </c>
      <c r="E23" s="41">
        <v>2737422</v>
      </c>
      <c r="F23" s="41">
        <v>1637653</v>
      </c>
      <c r="G23" s="42">
        <v>1668792</v>
      </c>
      <c r="H23" s="43">
        <v>1712096</v>
      </c>
      <c r="I23" s="36">
        <f t="shared" si="0"/>
        <v>-40.175354768099325</v>
      </c>
      <c r="J23" s="23">
        <f t="shared" si="1"/>
        <v>-14.481097296041412</v>
      </c>
    </row>
    <row r="24" spans="1:10" x14ac:dyDescent="0.2">
      <c r="A24" s="9" t="s">
        <v>17</v>
      </c>
      <c r="B24" s="21" t="s">
        <v>33</v>
      </c>
      <c r="C24" s="41">
        <v>81548477</v>
      </c>
      <c r="D24" s="41">
        <v>101610068</v>
      </c>
      <c r="E24" s="41">
        <v>81637515</v>
      </c>
      <c r="F24" s="41">
        <v>116685522</v>
      </c>
      <c r="G24" s="42">
        <v>84101434</v>
      </c>
      <c r="H24" s="43">
        <v>91391997</v>
      </c>
      <c r="I24" s="36">
        <f t="shared" si="0"/>
        <v>42.931251643316195</v>
      </c>
      <c r="J24" s="23">
        <f t="shared" si="1"/>
        <v>3.8339710370416391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82001634</v>
      </c>
      <c r="D26" s="44">
        <v>104524095</v>
      </c>
      <c r="E26" s="44">
        <v>84374937</v>
      </c>
      <c r="F26" s="44">
        <v>118323175</v>
      </c>
      <c r="G26" s="45">
        <v>85770226</v>
      </c>
      <c r="H26" s="46">
        <v>93104093</v>
      </c>
      <c r="I26" s="25">
        <f t="shared" si="0"/>
        <v>40.234978782858221</v>
      </c>
      <c r="J26" s="26">
        <f t="shared" si="1"/>
        <v>3.3360295350232549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521739</v>
      </c>
      <c r="E28" s="41">
        <v>1239130</v>
      </c>
      <c r="F28" s="41">
        <v>13079788</v>
      </c>
      <c r="G28" s="42">
        <v>13043478</v>
      </c>
      <c r="H28" s="43">
        <v>28983677</v>
      </c>
      <c r="I28" s="36">
        <f t="shared" si="0"/>
        <v>955.56220896919615</v>
      </c>
      <c r="J28" s="23">
        <f t="shared" si="1"/>
        <v>185.98650249967199</v>
      </c>
    </row>
    <row r="29" spans="1:10" x14ac:dyDescent="0.2">
      <c r="A29" s="9" t="s">
        <v>17</v>
      </c>
      <c r="B29" s="21" t="s">
        <v>38</v>
      </c>
      <c r="C29" s="41">
        <v>4173042</v>
      </c>
      <c r="D29" s="41">
        <v>4173042</v>
      </c>
      <c r="E29" s="41">
        <v>6841008</v>
      </c>
      <c r="F29" s="41">
        <v>27193043</v>
      </c>
      <c r="G29" s="42">
        <v>5996522</v>
      </c>
      <c r="H29" s="43">
        <v>6086953</v>
      </c>
      <c r="I29" s="36">
        <f t="shared" si="0"/>
        <v>297.50052916178436</v>
      </c>
      <c r="J29" s="23">
        <f t="shared" si="1"/>
        <v>-3.8181151957269788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30808528</v>
      </c>
      <c r="D31" s="41">
        <v>50348380</v>
      </c>
      <c r="E31" s="41">
        <v>27606287</v>
      </c>
      <c r="F31" s="41">
        <v>60563538</v>
      </c>
      <c r="G31" s="42">
        <v>28879291</v>
      </c>
      <c r="H31" s="43">
        <v>50303364</v>
      </c>
      <c r="I31" s="36">
        <f t="shared" si="0"/>
        <v>119.38313544302429</v>
      </c>
      <c r="J31" s="23">
        <f t="shared" si="1"/>
        <v>22.141432773234769</v>
      </c>
    </row>
    <row r="32" spans="1:10" x14ac:dyDescent="0.2">
      <c r="A32" s="9" t="s">
        <v>17</v>
      </c>
      <c r="B32" s="21" t="s">
        <v>34</v>
      </c>
      <c r="C32" s="41">
        <v>47020064</v>
      </c>
      <c r="D32" s="41">
        <v>49480934</v>
      </c>
      <c r="E32" s="41">
        <v>48689014</v>
      </c>
      <c r="F32" s="41">
        <v>17486806</v>
      </c>
      <c r="G32" s="42">
        <v>37850935</v>
      </c>
      <c r="H32" s="43">
        <v>7730099</v>
      </c>
      <c r="I32" s="36">
        <f t="shared" si="0"/>
        <v>-64.084698860404103</v>
      </c>
      <c r="J32" s="23">
        <f t="shared" si="1"/>
        <v>-45.851716745102053</v>
      </c>
    </row>
    <row r="33" spans="1:11" ht="13.5" thickBot="1" x14ac:dyDescent="0.25">
      <c r="A33" s="9" t="s">
        <v>17</v>
      </c>
      <c r="B33" s="37" t="s">
        <v>41</v>
      </c>
      <c r="C33" s="57">
        <v>82001634</v>
      </c>
      <c r="D33" s="57">
        <v>104524095</v>
      </c>
      <c r="E33" s="57">
        <v>84375439</v>
      </c>
      <c r="F33" s="57">
        <v>118323175</v>
      </c>
      <c r="G33" s="58">
        <v>85770226</v>
      </c>
      <c r="H33" s="59">
        <v>93104093</v>
      </c>
      <c r="I33" s="38">
        <f t="shared" si="0"/>
        <v>40.234144441014408</v>
      </c>
      <c r="J33" s="39">
        <f t="shared" si="1"/>
        <v>3.33582459864874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68966984</v>
      </c>
      <c r="D8" s="41">
        <v>68966984</v>
      </c>
      <c r="E8" s="41">
        <v>50235316</v>
      </c>
      <c r="F8" s="41">
        <v>72346368</v>
      </c>
      <c r="G8" s="42">
        <v>75674300</v>
      </c>
      <c r="H8" s="43">
        <v>79155316</v>
      </c>
      <c r="I8" s="22">
        <f>IF(($E8       =0),0,((($F8       /$E8       )-1)*100))</f>
        <v>44.01495553446901</v>
      </c>
      <c r="J8" s="23">
        <f>IF(($E8       =0),0,(((($H8       /$E8       )^(1/3))-1)*100))</f>
        <v>16.365341800579337</v>
      </c>
    </row>
    <row r="9" spans="1:11" x14ac:dyDescent="0.2">
      <c r="A9" s="3" t="s">
        <v>17</v>
      </c>
      <c r="B9" s="21" t="s">
        <v>20</v>
      </c>
      <c r="C9" s="41">
        <v>174867039</v>
      </c>
      <c r="D9" s="41">
        <v>174867039</v>
      </c>
      <c r="E9" s="41">
        <v>125547887</v>
      </c>
      <c r="F9" s="41">
        <v>218166115</v>
      </c>
      <c r="G9" s="42">
        <v>234838533</v>
      </c>
      <c r="H9" s="43">
        <v>253001292</v>
      </c>
      <c r="I9" s="22">
        <f>IF(($E9       =0),0,((($F9       /$E9       )-1)*100))</f>
        <v>73.771235990614485</v>
      </c>
      <c r="J9" s="23">
        <f>IF(($E9       =0),0,(((($H9       /$E9       )^(1/3))-1)*100))</f>
        <v>26.310012190041011</v>
      </c>
    </row>
    <row r="10" spans="1:11" x14ac:dyDescent="0.2">
      <c r="A10" s="3" t="s">
        <v>17</v>
      </c>
      <c r="B10" s="21" t="s">
        <v>21</v>
      </c>
      <c r="C10" s="41">
        <v>281778415</v>
      </c>
      <c r="D10" s="41">
        <v>287426581</v>
      </c>
      <c r="E10" s="41">
        <v>219565839</v>
      </c>
      <c r="F10" s="41">
        <v>298230421</v>
      </c>
      <c r="G10" s="42">
        <v>306855826</v>
      </c>
      <c r="H10" s="43">
        <v>316102448</v>
      </c>
      <c r="I10" s="22">
        <f t="shared" ref="I10:I33" si="0">IF(($E10      =0),0,((($F10      /$E10      )-1)*100))</f>
        <v>35.827331955769303</v>
      </c>
      <c r="J10" s="23">
        <f t="shared" ref="J10:J33" si="1">IF(($E10      =0),0,(((($H10      /$E10      )^(1/3))-1)*100))</f>
        <v>12.915708141393424</v>
      </c>
    </row>
    <row r="11" spans="1:11" x14ac:dyDescent="0.2">
      <c r="A11" s="9" t="s">
        <v>17</v>
      </c>
      <c r="B11" s="24" t="s">
        <v>22</v>
      </c>
      <c r="C11" s="44">
        <v>525612438</v>
      </c>
      <c r="D11" s="44">
        <v>531260604</v>
      </c>
      <c r="E11" s="44">
        <v>395349042</v>
      </c>
      <c r="F11" s="44">
        <v>588742904</v>
      </c>
      <c r="G11" s="45">
        <v>617368659</v>
      </c>
      <c r="H11" s="46">
        <v>648259056</v>
      </c>
      <c r="I11" s="25">
        <f t="shared" si="0"/>
        <v>48.917245637337345</v>
      </c>
      <c r="J11" s="26">
        <f t="shared" si="1"/>
        <v>17.920496897717953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128839443</v>
      </c>
      <c r="D13" s="41">
        <v>113379077</v>
      </c>
      <c r="E13" s="41">
        <v>100904211</v>
      </c>
      <c r="F13" s="41">
        <v>106493788</v>
      </c>
      <c r="G13" s="42">
        <v>111330367</v>
      </c>
      <c r="H13" s="43">
        <v>116384603</v>
      </c>
      <c r="I13" s="22">
        <f t="shared" si="0"/>
        <v>5.5394883371121084</v>
      </c>
      <c r="J13" s="23">
        <f t="shared" si="1"/>
        <v>4.8726107173774791</v>
      </c>
    </row>
    <row r="14" spans="1:11" x14ac:dyDescent="0.2">
      <c r="A14" s="3" t="s">
        <v>17</v>
      </c>
      <c r="B14" s="21" t="s">
        <v>25</v>
      </c>
      <c r="C14" s="41">
        <v>81650134</v>
      </c>
      <c r="D14" s="41">
        <v>89650134</v>
      </c>
      <c r="E14" s="41">
        <v>0</v>
      </c>
      <c r="F14" s="41">
        <v>94042990</v>
      </c>
      <c r="G14" s="42">
        <v>98368968</v>
      </c>
      <c r="H14" s="43">
        <v>102893941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136239084</v>
      </c>
      <c r="D16" s="41">
        <v>101239084</v>
      </c>
      <c r="E16" s="41">
        <v>95079134</v>
      </c>
      <c r="F16" s="41">
        <v>104845007</v>
      </c>
      <c r="G16" s="42">
        <v>104845000</v>
      </c>
      <c r="H16" s="43">
        <v>104845000</v>
      </c>
      <c r="I16" s="22">
        <f t="shared" si="0"/>
        <v>10.27131042232674</v>
      </c>
      <c r="J16" s="23">
        <f t="shared" si="1"/>
        <v>3.3128087646144166</v>
      </c>
    </row>
    <row r="17" spans="1:10" x14ac:dyDescent="0.2">
      <c r="A17" s="3" t="s">
        <v>17</v>
      </c>
      <c r="B17" s="21" t="s">
        <v>27</v>
      </c>
      <c r="C17" s="41">
        <v>231419005</v>
      </c>
      <c r="D17" s="41">
        <v>251490499</v>
      </c>
      <c r="E17" s="41">
        <v>126629336</v>
      </c>
      <c r="F17" s="41">
        <v>201845017</v>
      </c>
      <c r="G17" s="42">
        <v>211673331</v>
      </c>
      <c r="H17" s="43">
        <v>212195315</v>
      </c>
      <c r="I17" s="29">
        <f t="shared" si="0"/>
        <v>59.398306408240195</v>
      </c>
      <c r="J17" s="30">
        <f t="shared" si="1"/>
        <v>18.777401640043244</v>
      </c>
    </row>
    <row r="18" spans="1:10" x14ac:dyDescent="0.2">
      <c r="A18" s="3" t="s">
        <v>17</v>
      </c>
      <c r="B18" s="24" t="s">
        <v>28</v>
      </c>
      <c r="C18" s="44">
        <v>578147666</v>
      </c>
      <c r="D18" s="44">
        <v>555758794</v>
      </c>
      <c r="E18" s="44">
        <v>322612681</v>
      </c>
      <c r="F18" s="44">
        <v>507226802</v>
      </c>
      <c r="G18" s="45">
        <v>526217666</v>
      </c>
      <c r="H18" s="46">
        <v>536318859</v>
      </c>
      <c r="I18" s="25">
        <f t="shared" si="0"/>
        <v>57.224694462645751</v>
      </c>
      <c r="J18" s="26">
        <f t="shared" si="1"/>
        <v>18.462404847226722</v>
      </c>
    </row>
    <row r="19" spans="1:10" ht="23.25" customHeight="1" x14ac:dyDescent="0.2">
      <c r="A19" s="31" t="s">
        <v>17</v>
      </c>
      <c r="B19" s="32" t="s">
        <v>29</v>
      </c>
      <c r="C19" s="50">
        <v>-52535228</v>
      </c>
      <c r="D19" s="50">
        <v>-24498190</v>
      </c>
      <c r="E19" s="50">
        <v>72736361</v>
      </c>
      <c r="F19" s="51">
        <v>81516102</v>
      </c>
      <c r="G19" s="52">
        <v>91150993</v>
      </c>
      <c r="H19" s="53">
        <v>111940197</v>
      </c>
      <c r="I19" s="33">
        <f t="shared" si="0"/>
        <v>12.070635483125148</v>
      </c>
      <c r="J19" s="34">
        <f t="shared" si="1"/>
        <v>15.454668626225466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8000000</v>
      </c>
      <c r="D23" s="41">
        <v>3500000</v>
      </c>
      <c r="E23" s="41">
        <v>2972110</v>
      </c>
      <c r="F23" s="41">
        <v>3500000</v>
      </c>
      <c r="G23" s="42">
        <v>0</v>
      </c>
      <c r="H23" s="43">
        <v>0</v>
      </c>
      <c r="I23" s="36">
        <f t="shared" si="0"/>
        <v>17.761455666176552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44356900</v>
      </c>
      <c r="D24" s="41">
        <v>42989900</v>
      </c>
      <c r="E24" s="41">
        <v>35948784</v>
      </c>
      <c r="F24" s="41">
        <v>101440350</v>
      </c>
      <c r="G24" s="42">
        <v>78889450</v>
      </c>
      <c r="H24" s="43">
        <v>88027700</v>
      </c>
      <c r="I24" s="36">
        <f t="shared" si="0"/>
        <v>182.1801983622033</v>
      </c>
      <c r="J24" s="23">
        <f t="shared" si="1"/>
        <v>34.786082230592385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52356900</v>
      </c>
      <c r="D26" s="44">
        <v>46489900</v>
      </c>
      <c r="E26" s="44">
        <v>38920894</v>
      </c>
      <c r="F26" s="44">
        <v>104940350</v>
      </c>
      <c r="G26" s="45">
        <v>78889450</v>
      </c>
      <c r="H26" s="46">
        <v>88027700</v>
      </c>
      <c r="I26" s="25">
        <f t="shared" si="0"/>
        <v>169.62471622568586</v>
      </c>
      <c r="J26" s="26">
        <f t="shared" si="1"/>
        <v>31.263964166691839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24700000</v>
      </c>
      <c r="D28" s="41">
        <v>22633000</v>
      </c>
      <c r="E28" s="41">
        <v>15974113</v>
      </c>
      <c r="F28" s="41">
        <v>59664766</v>
      </c>
      <c r="G28" s="42">
        <v>47001216</v>
      </c>
      <c r="H28" s="43">
        <v>51965700</v>
      </c>
      <c r="I28" s="36">
        <f t="shared" si="0"/>
        <v>273.50910188252703</v>
      </c>
      <c r="J28" s="23">
        <f t="shared" si="1"/>
        <v>48.17218203622771</v>
      </c>
    </row>
    <row r="29" spans="1:10" x14ac:dyDescent="0.2">
      <c r="A29" s="9" t="s">
        <v>17</v>
      </c>
      <c r="B29" s="21" t="s">
        <v>38</v>
      </c>
      <c r="C29" s="41">
        <v>1000000</v>
      </c>
      <c r="D29" s="41">
        <v>1000000</v>
      </c>
      <c r="E29" s="41">
        <v>734831</v>
      </c>
      <c r="F29" s="41">
        <v>17832000</v>
      </c>
      <c r="G29" s="42">
        <v>10000000</v>
      </c>
      <c r="H29" s="43">
        <v>8462000</v>
      </c>
      <c r="I29" s="36">
        <f t="shared" si="0"/>
        <v>2326.6804203959823</v>
      </c>
      <c r="J29" s="23">
        <f t="shared" si="1"/>
        <v>125.81971269583411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10800000</v>
      </c>
      <c r="D31" s="41">
        <v>11500000</v>
      </c>
      <c r="E31" s="41">
        <v>8943928</v>
      </c>
      <c r="F31" s="41">
        <v>18243584</v>
      </c>
      <c r="G31" s="42">
        <v>13743584</v>
      </c>
      <c r="H31" s="43">
        <v>10743584</v>
      </c>
      <c r="I31" s="36">
        <f t="shared" si="0"/>
        <v>103.97731287640059</v>
      </c>
      <c r="J31" s="23">
        <f t="shared" si="1"/>
        <v>6.3017211815746821</v>
      </c>
    </row>
    <row r="32" spans="1:10" x14ac:dyDescent="0.2">
      <c r="A32" s="9" t="s">
        <v>17</v>
      </c>
      <c r="B32" s="21" t="s">
        <v>34</v>
      </c>
      <c r="C32" s="41">
        <v>15856900</v>
      </c>
      <c r="D32" s="41">
        <v>11356900</v>
      </c>
      <c r="E32" s="41">
        <v>13268022</v>
      </c>
      <c r="F32" s="41">
        <v>9200000</v>
      </c>
      <c r="G32" s="42">
        <v>8144650</v>
      </c>
      <c r="H32" s="43">
        <v>16856416</v>
      </c>
      <c r="I32" s="36">
        <f t="shared" si="0"/>
        <v>-30.660350126039894</v>
      </c>
      <c r="J32" s="23">
        <f t="shared" si="1"/>
        <v>8.3061253530593682</v>
      </c>
    </row>
    <row r="33" spans="1:11" ht="13.5" thickBot="1" x14ac:dyDescent="0.25">
      <c r="A33" s="9" t="s">
        <v>17</v>
      </c>
      <c r="B33" s="37" t="s">
        <v>41</v>
      </c>
      <c r="C33" s="57">
        <v>52356900</v>
      </c>
      <c r="D33" s="57">
        <v>46489900</v>
      </c>
      <c r="E33" s="57">
        <v>38920894</v>
      </c>
      <c r="F33" s="57">
        <v>104940350</v>
      </c>
      <c r="G33" s="58">
        <v>78889450</v>
      </c>
      <c r="H33" s="59">
        <v>88027700</v>
      </c>
      <c r="I33" s="38">
        <f t="shared" si="0"/>
        <v>169.62471622568586</v>
      </c>
      <c r="J33" s="39">
        <f t="shared" si="1"/>
        <v>31.263964166691839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203391413</v>
      </c>
      <c r="D8" s="41">
        <v>208614381</v>
      </c>
      <c r="E8" s="41">
        <v>145133128</v>
      </c>
      <c r="F8" s="41">
        <v>219697425</v>
      </c>
      <c r="G8" s="42">
        <v>219697425</v>
      </c>
      <c r="H8" s="43">
        <v>240149000</v>
      </c>
      <c r="I8" s="22">
        <f>IF(($E8       =0),0,((($F8       /$E8       )-1)*100))</f>
        <v>51.376483114179152</v>
      </c>
      <c r="J8" s="23">
        <f>IF(($E8       =0),0,(((($H8       /$E8       )^(1/3))-1)*100))</f>
        <v>18.278209716001427</v>
      </c>
    </row>
    <row r="9" spans="1:11" x14ac:dyDescent="0.2">
      <c r="A9" s="3" t="s">
        <v>17</v>
      </c>
      <c r="B9" s="21" t="s">
        <v>20</v>
      </c>
      <c r="C9" s="41">
        <v>627924673</v>
      </c>
      <c r="D9" s="41">
        <v>671343677</v>
      </c>
      <c r="E9" s="41">
        <v>650436212</v>
      </c>
      <c r="F9" s="41">
        <v>710870586</v>
      </c>
      <c r="G9" s="42">
        <v>710870586</v>
      </c>
      <c r="H9" s="43">
        <v>858932000</v>
      </c>
      <c r="I9" s="22">
        <f>IF(($E9       =0),0,((($F9       /$E9       )-1)*100))</f>
        <v>9.2913606107773106</v>
      </c>
      <c r="J9" s="23">
        <f>IF(($E9       =0),0,(((($H9       /$E9       )^(1/3))-1)*100))</f>
        <v>9.7112989492336155</v>
      </c>
    </row>
    <row r="10" spans="1:11" x14ac:dyDescent="0.2">
      <c r="A10" s="3" t="s">
        <v>17</v>
      </c>
      <c r="B10" s="21" t="s">
        <v>21</v>
      </c>
      <c r="C10" s="41">
        <v>301806473</v>
      </c>
      <c r="D10" s="41">
        <v>301991711</v>
      </c>
      <c r="E10" s="41">
        <v>304333704</v>
      </c>
      <c r="F10" s="41">
        <v>316661307</v>
      </c>
      <c r="G10" s="42">
        <v>316661307</v>
      </c>
      <c r="H10" s="43">
        <v>357488288</v>
      </c>
      <c r="I10" s="22">
        <f t="shared" ref="I10:I33" si="0">IF(($E10      =0),0,((($F10      /$E10      )-1)*100))</f>
        <v>4.0506860850351378</v>
      </c>
      <c r="J10" s="23">
        <f t="shared" ref="J10:J33" si="1">IF(($E10      =0),0,(((($H10      /$E10      )^(1/3))-1)*100))</f>
        <v>5.5125021420492137</v>
      </c>
    </row>
    <row r="11" spans="1:11" x14ac:dyDescent="0.2">
      <c r="A11" s="9" t="s">
        <v>17</v>
      </c>
      <c r="B11" s="24" t="s">
        <v>22</v>
      </c>
      <c r="C11" s="44">
        <v>1133122559</v>
      </c>
      <c r="D11" s="44">
        <v>1181949769</v>
      </c>
      <c r="E11" s="44">
        <v>1099903044</v>
      </c>
      <c r="F11" s="44">
        <v>1247229318</v>
      </c>
      <c r="G11" s="45">
        <v>1247229318</v>
      </c>
      <c r="H11" s="46">
        <v>1456569288</v>
      </c>
      <c r="I11" s="25">
        <f t="shared" si="0"/>
        <v>13.394478250030195</v>
      </c>
      <c r="J11" s="26">
        <f t="shared" si="1"/>
        <v>9.8143043763131885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326220520</v>
      </c>
      <c r="D13" s="41">
        <v>331484251</v>
      </c>
      <c r="E13" s="41">
        <v>255443467</v>
      </c>
      <c r="F13" s="41">
        <v>338790605</v>
      </c>
      <c r="G13" s="42">
        <v>338790605</v>
      </c>
      <c r="H13" s="43">
        <v>369842000</v>
      </c>
      <c r="I13" s="22">
        <f t="shared" si="0"/>
        <v>32.62840853941276</v>
      </c>
      <c r="J13" s="23">
        <f t="shared" si="1"/>
        <v>13.128963906845815</v>
      </c>
    </row>
    <row r="14" spans="1:11" x14ac:dyDescent="0.2">
      <c r="A14" s="3" t="s">
        <v>17</v>
      </c>
      <c r="B14" s="21" t="s">
        <v>25</v>
      </c>
      <c r="C14" s="41">
        <v>69318900</v>
      </c>
      <c r="D14" s="41">
        <v>67436367</v>
      </c>
      <c r="E14" s="41">
        <v>0</v>
      </c>
      <c r="F14" s="41">
        <v>206985762</v>
      </c>
      <c r="G14" s="42">
        <v>206985762</v>
      </c>
      <c r="H14" s="43">
        <v>181613700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531558818</v>
      </c>
      <c r="D16" s="41">
        <v>510000000</v>
      </c>
      <c r="E16" s="41">
        <v>524408375</v>
      </c>
      <c r="F16" s="41">
        <v>574872000</v>
      </c>
      <c r="G16" s="42">
        <v>574872000</v>
      </c>
      <c r="H16" s="43">
        <v>730420774</v>
      </c>
      <c r="I16" s="22">
        <f t="shared" si="0"/>
        <v>9.6229632106848086</v>
      </c>
      <c r="J16" s="23">
        <f t="shared" si="1"/>
        <v>11.67805266595423</v>
      </c>
    </row>
    <row r="17" spans="1:10" x14ac:dyDescent="0.2">
      <c r="A17" s="3" t="s">
        <v>17</v>
      </c>
      <c r="B17" s="21" t="s">
        <v>27</v>
      </c>
      <c r="C17" s="41">
        <v>434381377</v>
      </c>
      <c r="D17" s="41">
        <v>533613091</v>
      </c>
      <c r="E17" s="41">
        <v>454118891</v>
      </c>
      <c r="F17" s="41">
        <v>501270253</v>
      </c>
      <c r="G17" s="42">
        <v>501270253</v>
      </c>
      <c r="H17" s="43">
        <v>444584691</v>
      </c>
      <c r="I17" s="29">
        <f t="shared" si="0"/>
        <v>10.38304350126673</v>
      </c>
      <c r="J17" s="30">
        <f t="shared" si="1"/>
        <v>-0.70478699388476507</v>
      </c>
    </row>
    <row r="18" spans="1:10" x14ac:dyDescent="0.2">
      <c r="A18" s="3" t="s">
        <v>17</v>
      </c>
      <c r="B18" s="24" t="s">
        <v>28</v>
      </c>
      <c r="C18" s="44">
        <v>1361479615</v>
      </c>
      <c r="D18" s="44">
        <v>1442533709</v>
      </c>
      <c r="E18" s="44">
        <v>1233970733</v>
      </c>
      <c r="F18" s="44">
        <v>1621918620</v>
      </c>
      <c r="G18" s="45">
        <v>1621918620</v>
      </c>
      <c r="H18" s="46">
        <v>1726461165</v>
      </c>
      <c r="I18" s="25">
        <f t="shared" si="0"/>
        <v>31.438986081690157</v>
      </c>
      <c r="J18" s="26">
        <f t="shared" si="1"/>
        <v>11.845191680983147</v>
      </c>
    </row>
    <row r="19" spans="1:10" ht="23.25" customHeight="1" x14ac:dyDescent="0.2">
      <c r="A19" s="31" t="s">
        <v>17</v>
      </c>
      <c r="B19" s="32" t="s">
        <v>29</v>
      </c>
      <c r="C19" s="50">
        <v>-228357056</v>
      </c>
      <c r="D19" s="50">
        <v>-260583940</v>
      </c>
      <c r="E19" s="50">
        <v>-134067689</v>
      </c>
      <c r="F19" s="51">
        <v>-374689302</v>
      </c>
      <c r="G19" s="52">
        <v>-374689302</v>
      </c>
      <c r="H19" s="53">
        <v>-269891877</v>
      </c>
      <c r="I19" s="33">
        <f t="shared" si="0"/>
        <v>179.47770622047497</v>
      </c>
      <c r="J19" s="34">
        <f t="shared" si="1"/>
        <v>26.26662243424569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35050000</v>
      </c>
      <c r="D23" s="41">
        <v>36217577</v>
      </c>
      <c r="E23" s="41">
        <v>24886634</v>
      </c>
      <c r="F23" s="41">
        <v>13750000</v>
      </c>
      <c r="G23" s="42">
        <v>13750000</v>
      </c>
      <c r="H23" s="43">
        <v>220000</v>
      </c>
      <c r="I23" s="36">
        <f t="shared" si="0"/>
        <v>-44.749458685332854</v>
      </c>
      <c r="J23" s="23">
        <f t="shared" si="1"/>
        <v>-79.323096224480352</v>
      </c>
    </row>
    <row r="24" spans="1:10" x14ac:dyDescent="0.2">
      <c r="A24" s="9" t="s">
        <v>17</v>
      </c>
      <c r="B24" s="21" t="s">
        <v>33</v>
      </c>
      <c r="C24" s="41">
        <v>40636600</v>
      </c>
      <c r="D24" s="41">
        <v>56026214</v>
      </c>
      <c r="E24" s="41">
        <v>36381025</v>
      </c>
      <c r="F24" s="41">
        <v>60113450</v>
      </c>
      <c r="G24" s="42">
        <v>60113450</v>
      </c>
      <c r="H24" s="43">
        <v>45259800</v>
      </c>
      <c r="I24" s="36">
        <f t="shared" si="0"/>
        <v>65.232975156692262</v>
      </c>
      <c r="J24" s="23">
        <f t="shared" si="1"/>
        <v>7.5505328969195373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75686600</v>
      </c>
      <c r="D26" s="44">
        <v>92243791</v>
      </c>
      <c r="E26" s="44">
        <v>61267659</v>
      </c>
      <c r="F26" s="44">
        <v>73863450</v>
      </c>
      <c r="G26" s="45">
        <v>73863450</v>
      </c>
      <c r="H26" s="46">
        <v>45479800</v>
      </c>
      <c r="I26" s="25">
        <f t="shared" si="0"/>
        <v>20.55862947203515</v>
      </c>
      <c r="J26" s="26">
        <f t="shared" si="1"/>
        <v>-9.4554280612165087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28952311</v>
      </c>
      <c r="D28" s="41">
        <v>28543660</v>
      </c>
      <c r="E28" s="41">
        <v>24279842</v>
      </c>
      <c r="F28" s="41">
        <v>3234076</v>
      </c>
      <c r="G28" s="42">
        <v>3234076</v>
      </c>
      <c r="H28" s="43">
        <v>9752169</v>
      </c>
      <c r="I28" s="36">
        <f t="shared" si="0"/>
        <v>-86.679995693546942</v>
      </c>
      <c r="J28" s="23">
        <f t="shared" si="1"/>
        <v>-26.217768256279516</v>
      </c>
    </row>
    <row r="29" spans="1:10" x14ac:dyDescent="0.2">
      <c r="A29" s="9" t="s">
        <v>17</v>
      </c>
      <c r="B29" s="21" t="s">
        <v>38</v>
      </c>
      <c r="C29" s="41">
        <v>8900000</v>
      </c>
      <c r="D29" s="41">
        <v>9608883</v>
      </c>
      <c r="E29" s="41">
        <v>7446939</v>
      </c>
      <c r="F29" s="41">
        <v>26184140</v>
      </c>
      <c r="G29" s="42">
        <v>26184140</v>
      </c>
      <c r="H29" s="43">
        <v>9764000</v>
      </c>
      <c r="I29" s="36">
        <f t="shared" si="0"/>
        <v>251.60943308384827</v>
      </c>
      <c r="J29" s="23">
        <f t="shared" si="1"/>
        <v>9.4502248510767828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400000</v>
      </c>
      <c r="D31" s="41">
        <v>12100000</v>
      </c>
      <c r="E31" s="41">
        <v>2069520</v>
      </c>
      <c r="F31" s="41">
        <v>10000000</v>
      </c>
      <c r="G31" s="42">
        <v>10000000</v>
      </c>
      <c r="H31" s="43">
        <v>0</v>
      </c>
      <c r="I31" s="36">
        <f t="shared" si="0"/>
        <v>383.20383470563223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37434289</v>
      </c>
      <c r="D32" s="41">
        <v>41991248</v>
      </c>
      <c r="E32" s="41">
        <v>27471358</v>
      </c>
      <c r="F32" s="41">
        <v>34445234</v>
      </c>
      <c r="G32" s="42">
        <v>34445234</v>
      </c>
      <c r="H32" s="43">
        <v>25963631</v>
      </c>
      <c r="I32" s="36">
        <f t="shared" si="0"/>
        <v>25.385989291100941</v>
      </c>
      <c r="J32" s="23">
        <f t="shared" si="1"/>
        <v>-1.8639817066640862</v>
      </c>
    </row>
    <row r="33" spans="1:11" ht="13.5" thickBot="1" x14ac:dyDescent="0.25">
      <c r="A33" s="9" t="s">
        <v>17</v>
      </c>
      <c r="B33" s="37" t="s">
        <v>41</v>
      </c>
      <c r="C33" s="57">
        <v>75686600</v>
      </c>
      <c r="D33" s="57">
        <v>92243791</v>
      </c>
      <c r="E33" s="57">
        <v>61267659</v>
      </c>
      <c r="F33" s="57">
        <v>73863450</v>
      </c>
      <c r="G33" s="58">
        <v>73863450</v>
      </c>
      <c r="H33" s="59">
        <v>45479800</v>
      </c>
      <c r="I33" s="38">
        <f t="shared" si="0"/>
        <v>20.55862947203515</v>
      </c>
      <c r="J33" s="39">
        <f t="shared" si="1"/>
        <v>-9.4554280612165087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37171000</v>
      </c>
      <c r="D8" s="41">
        <v>37171000</v>
      </c>
      <c r="E8" s="41">
        <v>31122131</v>
      </c>
      <c r="F8" s="41">
        <v>38992000</v>
      </c>
      <c r="G8" s="42">
        <v>40785635</v>
      </c>
      <c r="H8" s="43">
        <v>42661773</v>
      </c>
      <c r="I8" s="22">
        <f>IF(($E8       =0),0,((($F8       /$E8       )-1)*100))</f>
        <v>25.287050555760459</v>
      </c>
      <c r="J8" s="23">
        <f>IF(($E8       =0),0,(((($H8       /$E8       )^(1/3))-1)*100))</f>
        <v>11.085282726810398</v>
      </c>
    </row>
    <row r="9" spans="1:11" x14ac:dyDescent="0.2">
      <c r="A9" s="3" t="s">
        <v>17</v>
      </c>
      <c r="B9" s="21" t="s">
        <v>20</v>
      </c>
      <c r="C9" s="41">
        <v>155303272</v>
      </c>
      <c r="D9" s="41">
        <v>155303272</v>
      </c>
      <c r="E9" s="41">
        <v>140546988</v>
      </c>
      <c r="F9" s="41">
        <v>170162321</v>
      </c>
      <c r="G9" s="42">
        <v>189617817</v>
      </c>
      <c r="H9" s="43">
        <v>211792841</v>
      </c>
      <c r="I9" s="22">
        <f>IF(($E9       =0),0,((($F9       /$E9       )-1)*100))</f>
        <v>21.071481802228309</v>
      </c>
      <c r="J9" s="23">
        <f>IF(($E9       =0),0,(((($H9       /$E9       )^(1/3))-1)*100))</f>
        <v>14.647145054353361</v>
      </c>
    </row>
    <row r="10" spans="1:11" x14ac:dyDescent="0.2">
      <c r="A10" s="3" t="s">
        <v>17</v>
      </c>
      <c r="B10" s="21" t="s">
        <v>21</v>
      </c>
      <c r="C10" s="41">
        <v>161737086</v>
      </c>
      <c r="D10" s="41">
        <v>161737086</v>
      </c>
      <c r="E10" s="41">
        <v>155489344</v>
      </c>
      <c r="F10" s="41">
        <v>170741176</v>
      </c>
      <c r="G10" s="42">
        <v>175708833</v>
      </c>
      <c r="H10" s="43">
        <v>181028439</v>
      </c>
      <c r="I10" s="22">
        <f t="shared" ref="I10:I33" si="0">IF(($E10      =0),0,((($F10      /$E10      )-1)*100))</f>
        <v>9.8089242694341827</v>
      </c>
      <c r="J10" s="23">
        <f t="shared" ref="J10:J33" si="1">IF(($E10      =0),0,(((($H10      /$E10      )^(1/3))-1)*100))</f>
        <v>5.1999156851773254</v>
      </c>
    </row>
    <row r="11" spans="1:11" x14ac:dyDescent="0.2">
      <c r="A11" s="9" t="s">
        <v>17</v>
      </c>
      <c r="B11" s="24" t="s">
        <v>22</v>
      </c>
      <c r="C11" s="44">
        <v>354211358</v>
      </c>
      <c r="D11" s="44">
        <v>354211358</v>
      </c>
      <c r="E11" s="44">
        <v>327158463</v>
      </c>
      <c r="F11" s="44">
        <v>379895497</v>
      </c>
      <c r="G11" s="45">
        <v>406112285</v>
      </c>
      <c r="H11" s="46">
        <v>435483053</v>
      </c>
      <c r="I11" s="25">
        <f t="shared" si="0"/>
        <v>16.119721775315952</v>
      </c>
      <c r="J11" s="26">
        <f t="shared" si="1"/>
        <v>10.002958760453474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71923679</v>
      </c>
      <c r="D13" s="41">
        <v>71923679</v>
      </c>
      <c r="E13" s="41">
        <v>80836307</v>
      </c>
      <c r="F13" s="41">
        <v>81582002</v>
      </c>
      <c r="G13" s="42">
        <v>85335270</v>
      </c>
      <c r="H13" s="43">
        <v>89259666</v>
      </c>
      <c r="I13" s="22">
        <f t="shared" si="0"/>
        <v>0.92247534266998166</v>
      </c>
      <c r="J13" s="23">
        <f t="shared" si="1"/>
        <v>3.3593090929478597</v>
      </c>
    </row>
    <row r="14" spans="1:11" x14ac:dyDescent="0.2">
      <c r="A14" s="3" t="s">
        <v>17</v>
      </c>
      <c r="B14" s="21" t="s">
        <v>25</v>
      </c>
      <c r="C14" s="41">
        <v>66948400</v>
      </c>
      <c r="D14" s="41">
        <v>66948400</v>
      </c>
      <c r="E14" s="41">
        <v>11112579</v>
      </c>
      <c r="F14" s="41">
        <v>70295000</v>
      </c>
      <c r="G14" s="42">
        <v>72528570</v>
      </c>
      <c r="H14" s="43">
        <v>73502000</v>
      </c>
      <c r="I14" s="22">
        <f t="shared" si="0"/>
        <v>532.57143098825213</v>
      </c>
      <c r="J14" s="23">
        <f t="shared" si="1"/>
        <v>87.713179129529536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99473000</v>
      </c>
      <c r="D16" s="41">
        <v>99473000</v>
      </c>
      <c r="E16" s="41">
        <v>99082017</v>
      </c>
      <c r="F16" s="41">
        <v>112106000</v>
      </c>
      <c r="G16" s="42">
        <v>129707000</v>
      </c>
      <c r="H16" s="43">
        <v>150071000</v>
      </c>
      <c r="I16" s="22">
        <f t="shared" si="0"/>
        <v>13.144648639924238</v>
      </c>
      <c r="J16" s="23">
        <f t="shared" si="1"/>
        <v>14.841973195817948</v>
      </c>
    </row>
    <row r="17" spans="1:10" x14ac:dyDescent="0.2">
      <c r="A17" s="3" t="s">
        <v>17</v>
      </c>
      <c r="B17" s="21" t="s">
        <v>27</v>
      </c>
      <c r="C17" s="41">
        <v>110667257</v>
      </c>
      <c r="D17" s="41">
        <v>110667257</v>
      </c>
      <c r="E17" s="41">
        <v>140291176</v>
      </c>
      <c r="F17" s="41">
        <v>110024720</v>
      </c>
      <c r="G17" s="42">
        <v>115083472</v>
      </c>
      <c r="H17" s="43">
        <v>120377616</v>
      </c>
      <c r="I17" s="29">
        <f t="shared" si="0"/>
        <v>-21.574026865381757</v>
      </c>
      <c r="J17" s="30">
        <f t="shared" si="1"/>
        <v>-4.974872540468378</v>
      </c>
    </row>
    <row r="18" spans="1:10" x14ac:dyDescent="0.2">
      <c r="A18" s="3" t="s">
        <v>17</v>
      </c>
      <c r="B18" s="24" t="s">
        <v>28</v>
      </c>
      <c r="C18" s="44">
        <v>349012336</v>
      </c>
      <c r="D18" s="44">
        <v>349012336</v>
      </c>
      <c r="E18" s="44">
        <v>331322079</v>
      </c>
      <c r="F18" s="44">
        <v>374007722</v>
      </c>
      <c r="G18" s="45">
        <v>402654312</v>
      </c>
      <c r="H18" s="46">
        <v>433210282</v>
      </c>
      <c r="I18" s="25">
        <f t="shared" si="0"/>
        <v>12.883428453918411</v>
      </c>
      <c r="J18" s="26">
        <f t="shared" si="1"/>
        <v>9.3493298989006046</v>
      </c>
    </row>
    <row r="19" spans="1:10" ht="23.25" customHeight="1" x14ac:dyDescent="0.2">
      <c r="A19" s="31" t="s">
        <v>17</v>
      </c>
      <c r="B19" s="32" t="s">
        <v>29</v>
      </c>
      <c r="C19" s="50">
        <v>5199022</v>
      </c>
      <c r="D19" s="50">
        <v>5199022</v>
      </c>
      <c r="E19" s="50">
        <v>-4163616</v>
      </c>
      <c r="F19" s="51">
        <v>5887775</v>
      </c>
      <c r="G19" s="52">
        <v>3457973</v>
      </c>
      <c r="H19" s="53">
        <v>2272771</v>
      </c>
      <c r="I19" s="33">
        <f t="shared" si="0"/>
        <v>-241.41013484432764</v>
      </c>
      <c r="J19" s="34">
        <f t="shared" si="1"/>
        <v>-181.72626850546942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2023728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36500000</v>
      </c>
      <c r="D24" s="41">
        <v>36500000</v>
      </c>
      <c r="E24" s="41">
        <v>22751836</v>
      </c>
      <c r="F24" s="41">
        <v>34410100</v>
      </c>
      <c r="G24" s="42">
        <v>31502799</v>
      </c>
      <c r="H24" s="43">
        <v>32037799</v>
      </c>
      <c r="I24" s="36">
        <f t="shared" si="0"/>
        <v>51.240981167409963</v>
      </c>
      <c r="J24" s="23">
        <f t="shared" si="1"/>
        <v>12.085321344760146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36500000</v>
      </c>
      <c r="D26" s="44">
        <v>36500000</v>
      </c>
      <c r="E26" s="44">
        <v>24775564</v>
      </c>
      <c r="F26" s="44">
        <v>34410100</v>
      </c>
      <c r="G26" s="45">
        <v>31502799</v>
      </c>
      <c r="H26" s="46">
        <v>32037799</v>
      </c>
      <c r="I26" s="25">
        <f t="shared" si="0"/>
        <v>38.887251971337555</v>
      </c>
      <c r="J26" s="26">
        <f t="shared" si="1"/>
        <v>8.9464393329039105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15000000</v>
      </c>
      <c r="D29" s="41">
        <v>15000000</v>
      </c>
      <c r="E29" s="41">
        <v>11521665</v>
      </c>
      <c r="F29" s="41">
        <v>9503000</v>
      </c>
      <c r="G29" s="42">
        <v>10808000</v>
      </c>
      <c r="H29" s="43">
        <v>9764000</v>
      </c>
      <c r="I29" s="36">
        <f t="shared" si="0"/>
        <v>-17.520601406133572</v>
      </c>
      <c r="J29" s="23">
        <f t="shared" si="1"/>
        <v>-5.3681110761194635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18500000</v>
      </c>
      <c r="D31" s="41">
        <v>18500000</v>
      </c>
      <c r="E31" s="41">
        <v>13853729</v>
      </c>
      <c r="F31" s="41">
        <v>15656100</v>
      </c>
      <c r="G31" s="42">
        <v>11018253</v>
      </c>
      <c r="H31" s="43">
        <v>12597253</v>
      </c>
      <c r="I31" s="36">
        <f t="shared" si="0"/>
        <v>13.010006186781919</v>
      </c>
      <c r="J31" s="23">
        <f t="shared" si="1"/>
        <v>-3.1194963430238198</v>
      </c>
    </row>
    <row r="32" spans="1:10" x14ac:dyDescent="0.2">
      <c r="A32" s="9" t="s">
        <v>17</v>
      </c>
      <c r="B32" s="21" t="s">
        <v>34</v>
      </c>
      <c r="C32" s="41">
        <v>3000000</v>
      </c>
      <c r="D32" s="41">
        <v>3000000</v>
      </c>
      <c r="E32" s="41">
        <v>9514309</v>
      </c>
      <c r="F32" s="41">
        <v>9251000</v>
      </c>
      <c r="G32" s="42">
        <v>9676546</v>
      </c>
      <c r="H32" s="43">
        <v>9676546</v>
      </c>
      <c r="I32" s="36">
        <f t="shared" si="0"/>
        <v>-2.7675052386883836</v>
      </c>
      <c r="J32" s="23">
        <f t="shared" si="1"/>
        <v>0.56519602300260097</v>
      </c>
    </row>
    <row r="33" spans="1:11" ht="13.5" thickBot="1" x14ac:dyDescent="0.25">
      <c r="A33" s="9" t="s">
        <v>17</v>
      </c>
      <c r="B33" s="37" t="s">
        <v>41</v>
      </c>
      <c r="C33" s="57">
        <v>36500000</v>
      </c>
      <c r="D33" s="57">
        <v>36500000</v>
      </c>
      <c r="E33" s="57">
        <v>34889703</v>
      </c>
      <c r="F33" s="57">
        <v>34410100</v>
      </c>
      <c r="G33" s="58">
        <v>31502799</v>
      </c>
      <c r="H33" s="59">
        <v>32037799</v>
      </c>
      <c r="I33" s="38">
        <f t="shared" si="0"/>
        <v>-1.3746262041840818</v>
      </c>
      <c r="J33" s="39">
        <f t="shared" si="1"/>
        <v>-2.8024913553744479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424451913</v>
      </c>
      <c r="D8" s="41">
        <v>424451913</v>
      </c>
      <c r="E8" s="41">
        <v>361442309</v>
      </c>
      <c r="F8" s="41">
        <v>445250056</v>
      </c>
      <c r="G8" s="42">
        <v>445250057</v>
      </c>
      <c r="H8" s="43">
        <v>467067309</v>
      </c>
      <c r="I8" s="22">
        <f>IF(($E8       =0),0,((($F8       /$E8       )-1)*100))</f>
        <v>23.187032871682977</v>
      </c>
      <c r="J8" s="23">
        <f>IF(($E8       =0),0,(((($H8       /$E8       )^(1/3))-1)*100))</f>
        <v>8.9214701182947174</v>
      </c>
    </row>
    <row r="9" spans="1:11" x14ac:dyDescent="0.2">
      <c r="A9" s="3" t="s">
        <v>17</v>
      </c>
      <c r="B9" s="21" t="s">
        <v>20</v>
      </c>
      <c r="C9" s="41">
        <v>1900536556</v>
      </c>
      <c r="D9" s="41">
        <v>1900536556</v>
      </c>
      <c r="E9" s="41">
        <v>1177616670</v>
      </c>
      <c r="F9" s="41">
        <v>2070933544</v>
      </c>
      <c r="G9" s="42">
        <v>2152909650</v>
      </c>
      <c r="H9" s="43">
        <v>2258402221</v>
      </c>
      <c r="I9" s="22">
        <f>IF(($E9       =0),0,((($F9       /$E9       )-1)*100))</f>
        <v>75.858035705285999</v>
      </c>
      <c r="J9" s="23">
        <f>IF(($E9       =0),0,(((($H9       /$E9       )^(1/3))-1)*100))</f>
        <v>24.241241496626742</v>
      </c>
    </row>
    <row r="10" spans="1:11" x14ac:dyDescent="0.2">
      <c r="A10" s="3" t="s">
        <v>17</v>
      </c>
      <c r="B10" s="21" t="s">
        <v>21</v>
      </c>
      <c r="C10" s="41">
        <v>762565002</v>
      </c>
      <c r="D10" s="41">
        <v>747279521</v>
      </c>
      <c r="E10" s="41">
        <v>766312206</v>
      </c>
      <c r="F10" s="41">
        <v>784193987</v>
      </c>
      <c r="G10" s="42">
        <v>833531660</v>
      </c>
      <c r="H10" s="43">
        <v>889674379</v>
      </c>
      <c r="I10" s="22">
        <f t="shared" ref="I10:I33" si="0">IF(($E10      =0),0,((($F10      /$E10      )-1)*100))</f>
        <v>2.3334850808836016</v>
      </c>
      <c r="J10" s="23">
        <f t="shared" ref="J10:J33" si="1">IF(($E10      =0),0,(((($H10      /$E10      )^(1/3))-1)*100))</f>
        <v>5.1013868900836812</v>
      </c>
    </row>
    <row r="11" spans="1:11" x14ac:dyDescent="0.2">
      <c r="A11" s="9" t="s">
        <v>17</v>
      </c>
      <c r="B11" s="24" t="s">
        <v>22</v>
      </c>
      <c r="C11" s="44">
        <v>3087553471</v>
      </c>
      <c r="D11" s="44">
        <v>3072267990</v>
      </c>
      <c r="E11" s="44">
        <v>2305371185</v>
      </c>
      <c r="F11" s="44">
        <v>3300377587</v>
      </c>
      <c r="G11" s="45">
        <v>3431691367</v>
      </c>
      <c r="H11" s="46">
        <v>3615143909</v>
      </c>
      <c r="I11" s="25">
        <f t="shared" si="0"/>
        <v>43.160355628371391</v>
      </c>
      <c r="J11" s="26">
        <f t="shared" si="1"/>
        <v>16.179162955176739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680419579</v>
      </c>
      <c r="D13" s="41">
        <v>680419579</v>
      </c>
      <c r="E13" s="41">
        <v>582421925</v>
      </c>
      <c r="F13" s="41">
        <v>787367697</v>
      </c>
      <c r="G13" s="42">
        <v>828756188</v>
      </c>
      <c r="H13" s="43">
        <v>872173426</v>
      </c>
      <c r="I13" s="22">
        <f t="shared" si="0"/>
        <v>35.18853999186242</v>
      </c>
      <c r="J13" s="23">
        <f t="shared" si="1"/>
        <v>14.407644698597499</v>
      </c>
    </row>
    <row r="14" spans="1:11" x14ac:dyDescent="0.2">
      <c r="A14" s="3" t="s">
        <v>17</v>
      </c>
      <c r="B14" s="21" t="s">
        <v>25</v>
      </c>
      <c r="C14" s="41">
        <v>220158047</v>
      </c>
      <c r="D14" s="41">
        <v>220158047</v>
      </c>
      <c r="E14" s="41">
        <v>0</v>
      </c>
      <c r="F14" s="41">
        <v>988750000</v>
      </c>
      <c r="G14" s="42">
        <v>168005791</v>
      </c>
      <c r="H14" s="43">
        <v>176238075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757734772</v>
      </c>
      <c r="D16" s="41">
        <v>757734772</v>
      </c>
      <c r="E16" s="41">
        <v>894781174</v>
      </c>
      <c r="F16" s="41">
        <v>853967088</v>
      </c>
      <c r="G16" s="42">
        <v>962420908</v>
      </c>
      <c r="H16" s="43">
        <v>1084648364</v>
      </c>
      <c r="I16" s="22">
        <f t="shared" si="0"/>
        <v>-4.5613483146439098</v>
      </c>
      <c r="J16" s="23">
        <f t="shared" si="1"/>
        <v>6.6245903987087962</v>
      </c>
    </row>
    <row r="17" spans="1:10" x14ac:dyDescent="0.2">
      <c r="A17" s="3" t="s">
        <v>17</v>
      </c>
      <c r="B17" s="21" t="s">
        <v>27</v>
      </c>
      <c r="C17" s="41">
        <v>1361441946</v>
      </c>
      <c r="D17" s="41">
        <v>1483439106</v>
      </c>
      <c r="E17" s="41">
        <v>1408408812</v>
      </c>
      <c r="F17" s="41">
        <v>1358442919</v>
      </c>
      <c r="G17" s="42">
        <v>1425287838</v>
      </c>
      <c r="H17" s="43">
        <v>1495184512</v>
      </c>
      <c r="I17" s="29">
        <f t="shared" si="0"/>
        <v>-3.5476839234658275</v>
      </c>
      <c r="J17" s="30">
        <f t="shared" si="1"/>
        <v>2.0129606615677975</v>
      </c>
    </row>
    <row r="18" spans="1:10" x14ac:dyDescent="0.2">
      <c r="A18" s="3" t="s">
        <v>17</v>
      </c>
      <c r="B18" s="24" t="s">
        <v>28</v>
      </c>
      <c r="C18" s="44">
        <v>3019754344</v>
      </c>
      <c r="D18" s="44">
        <v>3141751504</v>
      </c>
      <c r="E18" s="44">
        <v>2885611911</v>
      </c>
      <c r="F18" s="44">
        <v>3988527704</v>
      </c>
      <c r="G18" s="45">
        <v>3384470725</v>
      </c>
      <c r="H18" s="46">
        <v>3628244377</v>
      </c>
      <c r="I18" s="25">
        <f t="shared" si="0"/>
        <v>38.221210163281725</v>
      </c>
      <c r="J18" s="26">
        <f t="shared" si="1"/>
        <v>7.9326573304829395</v>
      </c>
    </row>
    <row r="19" spans="1:10" ht="23.25" customHeight="1" x14ac:dyDescent="0.2">
      <c r="A19" s="31" t="s">
        <v>17</v>
      </c>
      <c r="B19" s="32" t="s">
        <v>29</v>
      </c>
      <c r="C19" s="50">
        <v>67799127</v>
      </c>
      <c r="D19" s="50">
        <v>-69483514</v>
      </c>
      <c r="E19" s="50">
        <v>-580240726</v>
      </c>
      <c r="F19" s="51">
        <v>-688150117</v>
      </c>
      <c r="G19" s="52">
        <v>47220642</v>
      </c>
      <c r="H19" s="53">
        <v>-13100468</v>
      </c>
      <c r="I19" s="33">
        <f t="shared" si="0"/>
        <v>18.59734868041647</v>
      </c>
      <c r="J19" s="34">
        <f t="shared" si="1"/>
        <v>-71.736483119085847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7870000</v>
      </c>
      <c r="D23" s="41">
        <v>71690000</v>
      </c>
      <c r="E23" s="41">
        <v>37490009</v>
      </c>
      <c r="F23" s="41">
        <v>159600000</v>
      </c>
      <c r="G23" s="42">
        <v>152600000</v>
      </c>
      <c r="H23" s="43">
        <v>121514057</v>
      </c>
      <c r="I23" s="36">
        <f t="shared" si="0"/>
        <v>325.71342140782093</v>
      </c>
      <c r="J23" s="23">
        <f t="shared" si="1"/>
        <v>47.99157496595106</v>
      </c>
    </row>
    <row r="24" spans="1:10" x14ac:dyDescent="0.2">
      <c r="A24" s="9" t="s">
        <v>17</v>
      </c>
      <c r="B24" s="21" t="s">
        <v>33</v>
      </c>
      <c r="C24" s="41">
        <v>115556550</v>
      </c>
      <c r="D24" s="41">
        <v>121902505</v>
      </c>
      <c r="E24" s="41">
        <v>106166178</v>
      </c>
      <c r="F24" s="41">
        <v>114053300</v>
      </c>
      <c r="G24" s="42">
        <v>85258935</v>
      </c>
      <c r="H24" s="43">
        <v>90041666</v>
      </c>
      <c r="I24" s="36">
        <f t="shared" si="0"/>
        <v>7.4290345085230358</v>
      </c>
      <c r="J24" s="23">
        <f t="shared" si="1"/>
        <v>-5.3430631550691388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123426550</v>
      </c>
      <c r="D26" s="44">
        <v>193592505</v>
      </c>
      <c r="E26" s="44">
        <v>143656187</v>
      </c>
      <c r="F26" s="44">
        <v>273653300</v>
      </c>
      <c r="G26" s="45">
        <v>237858935</v>
      </c>
      <c r="H26" s="46">
        <v>211555723</v>
      </c>
      <c r="I26" s="25">
        <f t="shared" si="0"/>
        <v>90.491830330983248</v>
      </c>
      <c r="J26" s="26">
        <f t="shared" si="1"/>
        <v>13.771499246525076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65406550</v>
      </c>
      <c r="D28" s="41">
        <v>68001550</v>
      </c>
      <c r="E28" s="41">
        <v>64186611</v>
      </c>
      <c r="F28" s="41">
        <v>70125978</v>
      </c>
      <c r="G28" s="42">
        <v>109631201</v>
      </c>
      <c r="H28" s="43">
        <v>87562203</v>
      </c>
      <c r="I28" s="36">
        <f t="shared" si="0"/>
        <v>9.2532802518581434</v>
      </c>
      <c r="J28" s="23">
        <f t="shared" si="1"/>
        <v>10.906605015478309</v>
      </c>
    </row>
    <row r="29" spans="1:10" x14ac:dyDescent="0.2">
      <c r="A29" s="9" t="s">
        <v>17</v>
      </c>
      <c r="B29" s="21" t="s">
        <v>38</v>
      </c>
      <c r="C29" s="41">
        <v>48650000</v>
      </c>
      <c r="D29" s="41">
        <v>46157554</v>
      </c>
      <c r="E29" s="41">
        <v>37707136</v>
      </c>
      <c r="F29" s="41">
        <v>37240000</v>
      </c>
      <c r="G29" s="42">
        <v>18000000</v>
      </c>
      <c r="H29" s="43">
        <v>17000000</v>
      </c>
      <c r="I29" s="36">
        <f t="shared" si="0"/>
        <v>-1.2388530383214413</v>
      </c>
      <c r="J29" s="23">
        <f t="shared" si="1"/>
        <v>-23.321232311144758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7000000</v>
      </c>
      <c r="D31" s="41">
        <v>23271000</v>
      </c>
      <c r="E31" s="41">
        <v>15420325</v>
      </c>
      <c r="F31" s="41">
        <v>17883000</v>
      </c>
      <c r="G31" s="42">
        <v>0</v>
      </c>
      <c r="H31" s="43">
        <v>0</v>
      </c>
      <c r="I31" s="36">
        <f t="shared" si="0"/>
        <v>15.970318394716054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51620000</v>
      </c>
      <c r="D32" s="41">
        <v>58662401</v>
      </c>
      <c r="E32" s="41">
        <v>30016561</v>
      </c>
      <c r="F32" s="41">
        <v>148654322</v>
      </c>
      <c r="G32" s="42">
        <v>110227734</v>
      </c>
      <c r="H32" s="43">
        <v>106993520</v>
      </c>
      <c r="I32" s="36">
        <f t="shared" si="0"/>
        <v>395.24101711718407</v>
      </c>
      <c r="J32" s="23">
        <f t="shared" si="1"/>
        <v>52.756200401516381</v>
      </c>
    </row>
    <row r="33" spans="1:11" ht="13.5" thickBot="1" x14ac:dyDescent="0.25">
      <c r="A33" s="9" t="s">
        <v>17</v>
      </c>
      <c r="B33" s="37" t="s">
        <v>41</v>
      </c>
      <c r="C33" s="57">
        <v>172676550</v>
      </c>
      <c r="D33" s="57">
        <v>196092505</v>
      </c>
      <c r="E33" s="57">
        <v>147330633</v>
      </c>
      <c r="F33" s="57">
        <v>273903300</v>
      </c>
      <c r="G33" s="58">
        <v>237858935</v>
      </c>
      <c r="H33" s="59">
        <v>211555723</v>
      </c>
      <c r="I33" s="38">
        <f t="shared" si="0"/>
        <v>85.910624574592049</v>
      </c>
      <c r="J33" s="39">
        <f t="shared" si="1"/>
        <v>12.817699899974166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1000000</v>
      </c>
      <c r="D9" s="41">
        <v>3000000</v>
      </c>
      <c r="E9" s="41">
        <v>1407912</v>
      </c>
      <c r="F9" s="41">
        <v>3150000</v>
      </c>
      <c r="G9" s="42">
        <v>3307500</v>
      </c>
      <c r="H9" s="43">
        <v>3472880</v>
      </c>
      <c r="I9" s="22">
        <f>IF(($E9       =0),0,((($F9       /$E9       )-1)*100))</f>
        <v>123.73557438248982</v>
      </c>
      <c r="J9" s="23">
        <f>IF(($E9       =0),0,(((($H9       /$E9       )^(1/3))-1)*100))</f>
        <v>35.115370218989561</v>
      </c>
    </row>
    <row r="10" spans="1:11" x14ac:dyDescent="0.2">
      <c r="A10" s="3" t="s">
        <v>17</v>
      </c>
      <c r="B10" s="21" t="s">
        <v>21</v>
      </c>
      <c r="C10" s="41">
        <v>390721230</v>
      </c>
      <c r="D10" s="41">
        <v>843532045</v>
      </c>
      <c r="E10" s="41">
        <v>795964706</v>
      </c>
      <c r="F10" s="41">
        <v>628276800</v>
      </c>
      <c r="G10" s="42">
        <v>712166850</v>
      </c>
      <c r="H10" s="43">
        <v>749324560</v>
      </c>
      <c r="I10" s="22">
        <f t="shared" ref="I10:I33" si="0">IF(($E10      =0),0,((($F10      /$E10      )-1)*100))</f>
        <v>-21.067253954348075</v>
      </c>
      <c r="J10" s="23">
        <f t="shared" ref="J10:J33" si="1">IF(($E10      =0),0,(((($H10      /$E10      )^(1/3))-1)*100))</f>
        <v>-1.9926337041165643</v>
      </c>
    </row>
    <row r="11" spans="1:11" x14ac:dyDescent="0.2">
      <c r="A11" s="9" t="s">
        <v>17</v>
      </c>
      <c r="B11" s="24" t="s">
        <v>22</v>
      </c>
      <c r="C11" s="44">
        <v>391721230</v>
      </c>
      <c r="D11" s="44">
        <v>846532045</v>
      </c>
      <c r="E11" s="44">
        <v>797372618</v>
      </c>
      <c r="F11" s="44">
        <v>631426800</v>
      </c>
      <c r="G11" s="45">
        <v>715474350</v>
      </c>
      <c r="H11" s="46">
        <v>752797440</v>
      </c>
      <c r="I11" s="25">
        <f t="shared" si="0"/>
        <v>-20.811577204172316</v>
      </c>
      <c r="J11" s="26">
        <f t="shared" si="1"/>
        <v>-1.8992625918721751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231914410</v>
      </c>
      <c r="D13" s="41">
        <v>222525915</v>
      </c>
      <c r="E13" s="41">
        <v>214107489</v>
      </c>
      <c r="F13" s="41">
        <v>238516347</v>
      </c>
      <c r="G13" s="42">
        <v>250427220</v>
      </c>
      <c r="H13" s="43">
        <v>262933680</v>
      </c>
      <c r="I13" s="22">
        <f t="shared" si="0"/>
        <v>11.400282219927394</v>
      </c>
      <c r="J13" s="23">
        <f t="shared" si="1"/>
        <v>7.0873374129552413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169468820</v>
      </c>
      <c r="D17" s="41">
        <v>626136594</v>
      </c>
      <c r="E17" s="41">
        <v>562147180</v>
      </c>
      <c r="F17" s="41">
        <v>409145445</v>
      </c>
      <c r="G17" s="42">
        <v>480176820</v>
      </c>
      <c r="H17" s="43">
        <v>508796690</v>
      </c>
      <c r="I17" s="29">
        <f t="shared" si="0"/>
        <v>-27.217380153005479</v>
      </c>
      <c r="J17" s="30">
        <f t="shared" si="1"/>
        <v>-3.2692072571924302</v>
      </c>
    </row>
    <row r="18" spans="1:10" x14ac:dyDescent="0.2">
      <c r="A18" s="3" t="s">
        <v>17</v>
      </c>
      <c r="B18" s="24" t="s">
        <v>28</v>
      </c>
      <c r="C18" s="44">
        <v>401383230</v>
      </c>
      <c r="D18" s="44">
        <v>848662509</v>
      </c>
      <c r="E18" s="44">
        <v>776254669</v>
      </c>
      <c r="F18" s="44">
        <v>647661792</v>
      </c>
      <c r="G18" s="45">
        <v>730604040</v>
      </c>
      <c r="H18" s="46">
        <v>771730370</v>
      </c>
      <c r="I18" s="25">
        <f t="shared" si="0"/>
        <v>-16.565810440233243</v>
      </c>
      <c r="J18" s="26">
        <f t="shared" si="1"/>
        <v>-0.19465765189452533</v>
      </c>
    </row>
    <row r="19" spans="1:10" ht="23.25" customHeight="1" x14ac:dyDescent="0.2">
      <c r="A19" s="31" t="s">
        <v>17</v>
      </c>
      <c r="B19" s="32" t="s">
        <v>29</v>
      </c>
      <c r="C19" s="50">
        <v>-9662000</v>
      </c>
      <c r="D19" s="50">
        <v>-2130464</v>
      </c>
      <c r="E19" s="50">
        <v>21117949</v>
      </c>
      <c r="F19" s="51">
        <v>-16234992</v>
      </c>
      <c r="G19" s="52">
        <v>-15129690</v>
      </c>
      <c r="H19" s="53">
        <v>-18932930</v>
      </c>
      <c r="I19" s="33">
        <f t="shared" si="0"/>
        <v>-176.87769299944799</v>
      </c>
      <c r="J19" s="34">
        <f t="shared" si="1"/>
        <v>-196.42478906464845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500000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0</v>
      </c>
      <c r="D26" s="44">
        <v>0</v>
      </c>
      <c r="E26" s="44">
        <v>0</v>
      </c>
      <c r="F26" s="44">
        <v>500000</v>
      </c>
      <c r="G26" s="45">
        <v>0</v>
      </c>
      <c r="H26" s="46">
        <v>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8277000</v>
      </c>
      <c r="D32" s="41">
        <v>8527000</v>
      </c>
      <c r="E32" s="41">
        <v>8364370</v>
      </c>
      <c r="F32" s="41">
        <v>3620000</v>
      </c>
      <c r="G32" s="42">
        <v>0</v>
      </c>
      <c r="H32" s="43">
        <v>0</v>
      </c>
      <c r="I32" s="36">
        <f t="shared" si="0"/>
        <v>-56.721187608869528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8277000</v>
      </c>
      <c r="D33" s="57">
        <v>8527000</v>
      </c>
      <c r="E33" s="57">
        <v>8364370</v>
      </c>
      <c r="F33" s="57">
        <v>3620000</v>
      </c>
      <c r="G33" s="58">
        <v>0</v>
      </c>
      <c r="H33" s="59">
        <v>0</v>
      </c>
      <c r="I33" s="38">
        <f t="shared" si="0"/>
        <v>-56.721187608869528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97467393</v>
      </c>
      <c r="D8" s="41">
        <v>97467393</v>
      </c>
      <c r="E8" s="41">
        <v>100045191</v>
      </c>
      <c r="F8" s="41">
        <v>123486165</v>
      </c>
      <c r="G8" s="42">
        <v>129166530</v>
      </c>
      <c r="H8" s="43">
        <v>135108191</v>
      </c>
      <c r="I8" s="22">
        <f>IF(($E8       =0),0,((($F8       /$E8       )-1)*100))</f>
        <v>23.430385574455048</v>
      </c>
      <c r="J8" s="23">
        <f>IF(($E8       =0),0,(((($H8       /$E8       )^(1/3))-1)*100))</f>
        <v>10.533813512160183</v>
      </c>
    </row>
    <row r="9" spans="1:11" x14ac:dyDescent="0.2">
      <c r="A9" s="3" t="s">
        <v>17</v>
      </c>
      <c r="B9" s="21" t="s">
        <v>20</v>
      </c>
      <c r="C9" s="41">
        <v>444952396</v>
      </c>
      <c r="D9" s="41">
        <v>444952396</v>
      </c>
      <c r="E9" s="41">
        <v>243296524</v>
      </c>
      <c r="F9" s="41">
        <v>328584027</v>
      </c>
      <c r="G9" s="42">
        <v>344109667</v>
      </c>
      <c r="H9" s="43">
        <v>360370026</v>
      </c>
      <c r="I9" s="22">
        <f>IF(($E9       =0),0,((($F9       /$E9       )-1)*100))</f>
        <v>35.054961574379085</v>
      </c>
      <c r="J9" s="23">
        <f>IF(($E9       =0),0,(((($H9       /$E9       )^(1/3))-1)*100))</f>
        <v>13.991093283083611</v>
      </c>
    </row>
    <row r="10" spans="1:11" x14ac:dyDescent="0.2">
      <c r="A10" s="3" t="s">
        <v>17</v>
      </c>
      <c r="B10" s="21" t="s">
        <v>21</v>
      </c>
      <c r="C10" s="41">
        <v>266160531</v>
      </c>
      <c r="D10" s="41">
        <v>266160531</v>
      </c>
      <c r="E10" s="41">
        <v>277701875</v>
      </c>
      <c r="F10" s="41">
        <v>321131154</v>
      </c>
      <c r="G10" s="42">
        <v>335067063</v>
      </c>
      <c r="H10" s="43">
        <v>348955807</v>
      </c>
      <c r="I10" s="22">
        <f t="shared" ref="I10:I33" si="0">IF(($E10      =0),0,((($F10      /$E10      )-1)*100))</f>
        <v>15.638813745856051</v>
      </c>
      <c r="J10" s="23">
        <f t="shared" ref="J10:J33" si="1">IF(($E10      =0),0,(((($H10      /$E10      )^(1/3))-1)*100))</f>
        <v>7.9105416856100952</v>
      </c>
    </row>
    <row r="11" spans="1:11" x14ac:dyDescent="0.2">
      <c r="A11" s="9" t="s">
        <v>17</v>
      </c>
      <c r="B11" s="24" t="s">
        <v>22</v>
      </c>
      <c r="C11" s="44">
        <v>808580320</v>
      </c>
      <c r="D11" s="44">
        <v>808580320</v>
      </c>
      <c r="E11" s="44">
        <v>621043590</v>
      </c>
      <c r="F11" s="44">
        <v>773201346</v>
      </c>
      <c r="G11" s="45">
        <v>808343260</v>
      </c>
      <c r="H11" s="46">
        <v>844434024</v>
      </c>
      <c r="I11" s="25">
        <f t="shared" si="0"/>
        <v>24.500334348511664</v>
      </c>
      <c r="J11" s="26">
        <f t="shared" si="1"/>
        <v>10.785064102356113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201503609</v>
      </c>
      <c r="D13" s="41">
        <v>201503609</v>
      </c>
      <c r="E13" s="41">
        <v>171347510</v>
      </c>
      <c r="F13" s="41">
        <v>201438625</v>
      </c>
      <c r="G13" s="42">
        <v>210704802</v>
      </c>
      <c r="H13" s="43">
        <v>220397220</v>
      </c>
      <c r="I13" s="22">
        <f t="shared" si="0"/>
        <v>17.561454496770914</v>
      </c>
      <c r="J13" s="23">
        <f t="shared" si="1"/>
        <v>8.7533820062076995</v>
      </c>
    </row>
    <row r="14" spans="1:11" x14ac:dyDescent="0.2">
      <c r="A14" s="3" t="s">
        <v>17</v>
      </c>
      <c r="B14" s="21" t="s">
        <v>25</v>
      </c>
      <c r="C14" s="41">
        <v>103571324</v>
      </c>
      <c r="D14" s="41">
        <v>103571324</v>
      </c>
      <c r="E14" s="41">
        <v>0</v>
      </c>
      <c r="F14" s="41">
        <v>108335605</v>
      </c>
      <c r="G14" s="42">
        <v>113319043</v>
      </c>
      <c r="H14" s="43">
        <v>118531719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185000000</v>
      </c>
      <c r="D16" s="41">
        <v>185000000</v>
      </c>
      <c r="E16" s="41">
        <v>191190369</v>
      </c>
      <c r="F16" s="41">
        <v>203854120</v>
      </c>
      <c r="G16" s="42">
        <v>214046826</v>
      </c>
      <c r="H16" s="43">
        <v>224749167</v>
      </c>
      <c r="I16" s="22">
        <f t="shared" si="0"/>
        <v>6.6236343735494252</v>
      </c>
      <c r="J16" s="23">
        <f t="shared" si="1"/>
        <v>5.5384455137196476</v>
      </c>
    </row>
    <row r="17" spans="1:10" x14ac:dyDescent="0.2">
      <c r="A17" s="3" t="s">
        <v>17</v>
      </c>
      <c r="B17" s="21" t="s">
        <v>27</v>
      </c>
      <c r="C17" s="41">
        <v>320641386</v>
      </c>
      <c r="D17" s="41">
        <v>320641386</v>
      </c>
      <c r="E17" s="41">
        <v>415041100</v>
      </c>
      <c r="F17" s="41">
        <v>364945944</v>
      </c>
      <c r="G17" s="42">
        <v>378086833</v>
      </c>
      <c r="H17" s="43">
        <v>395549923</v>
      </c>
      <c r="I17" s="29">
        <f t="shared" si="0"/>
        <v>-12.069926568718136</v>
      </c>
      <c r="J17" s="30">
        <f t="shared" si="1"/>
        <v>-1.5905662310820468</v>
      </c>
    </row>
    <row r="18" spans="1:10" x14ac:dyDescent="0.2">
      <c r="A18" s="3" t="s">
        <v>17</v>
      </c>
      <c r="B18" s="24" t="s">
        <v>28</v>
      </c>
      <c r="C18" s="44">
        <v>810716319</v>
      </c>
      <c r="D18" s="44">
        <v>810716319</v>
      </c>
      <c r="E18" s="44">
        <v>777578979</v>
      </c>
      <c r="F18" s="44">
        <v>878574294</v>
      </c>
      <c r="G18" s="45">
        <v>916157504</v>
      </c>
      <c r="H18" s="46">
        <v>959228029</v>
      </c>
      <c r="I18" s="25">
        <f t="shared" si="0"/>
        <v>12.988431751316675</v>
      </c>
      <c r="J18" s="26">
        <f t="shared" si="1"/>
        <v>7.2488020045454293</v>
      </c>
    </row>
    <row r="19" spans="1:10" ht="23.25" customHeight="1" x14ac:dyDescent="0.2">
      <c r="A19" s="31" t="s">
        <v>17</v>
      </c>
      <c r="B19" s="32" t="s">
        <v>29</v>
      </c>
      <c r="C19" s="50">
        <v>-2135999</v>
      </c>
      <c r="D19" s="50">
        <v>-2135999</v>
      </c>
      <c r="E19" s="50">
        <v>-156535389</v>
      </c>
      <c r="F19" s="51">
        <v>-105372948</v>
      </c>
      <c r="G19" s="52">
        <v>-107814244</v>
      </c>
      <c r="H19" s="53">
        <v>-114794005</v>
      </c>
      <c r="I19" s="33">
        <f t="shared" si="0"/>
        <v>-32.684264770313376</v>
      </c>
      <c r="J19" s="34">
        <f t="shared" si="1"/>
        <v>-9.8216626621811862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8453000</v>
      </c>
      <c r="D23" s="41">
        <v>8453000</v>
      </c>
      <c r="E23" s="41">
        <v>24541081</v>
      </c>
      <c r="F23" s="41">
        <v>12320000</v>
      </c>
      <c r="G23" s="42">
        <v>12886720</v>
      </c>
      <c r="H23" s="43">
        <v>13479509</v>
      </c>
      <c r="I23" s="36">
        <f t="shared" si="0"/>
        <v>-49.798462423069303</v>
      </c>
      <c r="J23" s="23">
        <f t="shared" si="1"/>
        <v>-18.10448316428279</v>
      </c>
    </row>
    <row r="24" spans="1:10" x14ac:dyDescent="0.2">
      <c r="A24" s="9" t="s">
        <v>17</v>
      </c>
      <c r="B24" s="21" t="s">
        <v>33</v>
      </c>
      <c r="C24" s="41">
        <v>59078000</v>
      </c>
      <c r="D24" s="41">
        <v>59078000</v>
      </c>
      <c r="E24" s="41">
        <v>37243794</v>
      </c>
      <c r="F24" s="41">
        <v>53420000</v>
      </c>
      <c r="G24" s="42">
        <v>29645000</v>
      </c>
      <c r="H24" s="43">
        <v>31924000</v>
      </c>
      <c r="I24" s="36">
        <f t="shared" si="0"/>
        <v>43.433292537274795</v>
      </c>
      <c r="J24" s="23">
        <f t="shared" si="1"/>
        <v>-5.0078329255693337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67531000</v>
      </c>
      <c r="D26" s="44">
        <v>67531000</v>
      </c>
      <c r="E26" s="44">
        <v>61784875</v>
      </c>
      <c r="F26" s="44">
        <v>65740000</v>
      </c>
      <c r="G26" s="45">
        <v>42531720</v>
      </c>
      <c r="H26" s="46">
        <v>45403509</v>
      </c>
      <c r="I26" s="25">
        <f t="shared" si="0"/>
        <v>6.4014453375522695</v>
      </c>
      <c r="J26" s="26">
        <f t="shared" si="1"/>
        <v>-9.759308334366434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35034600</v>
      </c>
      <c r="D28" s="41">
        <v>35034600</v>
      </c>
      <c r="E28" s="41">
        <v>21395663</v>
      </c>
      <c r="F28" s="41">
        <v>31499000</v>
      </c>
      <c r="G28" s="42">
        <v>4762100</v>
      </c>
      <c r="H28" s="43">
        <v>4762100</v>
      </c>
      <c r="I28" s="36">
        <f t="shared" si="0"/>
        <v>47.221425201920589</v>
      </c>
      <c r="J28" s="23">
        <f t="shared" si="1"/>
        <v>-39.397446904069341</v>
      </c>
    </row>
    <row r="29" spans="1:10" x14ac:dyDescent="0.2">
      <c r="A29" s="9" t="s">
        <v>17</v>
      </c>
      <c r="B29" s="21" t="s">
        <v>38</v>
      </c>
      <c r="C29" s="41">
        <v>1000000</v>
      </c>
      <c r="D29" s="41">
        <v>1000000</v>
      </c>
      <c r="E29" s="41">
        <v>2271272</v>
      </c>
      <c r="F29" s="41">
        <v>2500000</v>
      </c>
      <c r="G29" s="42">
        <v>1900650</v>
      </c>
      <c r="H29" s="43">
        <v>1700000</v>
      </c>
      <c r="I29" s="36">
        <f t="shared" si="0"/>
        <v>10.070480329964893</v>
      </c>
      <c r="J29" s="23">
        <f t="shared" si="1"/>
        <v>-9.2054198346935294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22906900</v>
      </c>
      <c r="D31" s="41">
        <v>20906900</v>
      </c>
      <c r="E31" s="41">
        <v>34926030</v>
      </c>
      <c r="F31" s="41">
        <v>18421000</v>
      </c>
      <c r="G31" s="42">
        <v>22166250</v>
      </c>
      <c r="H31" s="43">
        <v>23838364</v>
      </c>
      <c r="I31" s="36">
        <f t="shared" si="0"/>
        <v>-47.257103083287731</v>
      </c>
      <c r="J31" s="23">
        <f t="shared" si="1"/>
        <v>-11.954112650690718</v>
      </c>
    </row>
    <row r="32" spans="1:10" x14ac:dyDescent="0.2">
      <c r="A32" s="9" t="s">
        <v>17</v>
      </c>
      <c r="B32" s="21" t="s">
        <v>34</v>
      </c>
      <c r="C32" s="41">
        <v>8589496</v>
      </c>
      <c r="D32" s="41">
        <v>10589496</v>
      </c>
      <c r="E32" s="41">
        <v>3192860</v>
      </c>
      <c r="F32" s="41">
        <v>13320000</v>
      </c>
      <c r="G32" s="42">
        <v>13702720</v>
      </c>
      <c r="H32" s="43">
        <v>15103045</v>
      </c>
      <c r="I32" s="36">
        <f t="shared" si="0"/>
        <v>317.18083473750801</v>
      </c>
      <c r="J32" s="23">
        <f t="shared" si="1"/>
        <v>67.865538031228255</v>
      </c>
    </row>
    <row r="33" spans="1:11" ht="13.5" thickBot="1" x14ac:dyDescent="0.25">
      <c r="A33" s="9" t="s">
        <v>17</v>
      </c>
      <c r="B33" s="37" t="s">
        <v>41</v>
      </c>
      <c r="C33" s="57">
        <v>67530996</v>
      </c>
      <c r="D33" s="57">
        <v>67530996</v>
      </c>
      <c r="E33" s="57">
        <v>61785825</v>
      </c>
      <c r="F33" s="57">
        <v>65740000</v>
      </c>
      <c r="G33" s="58">
        <v>42531720</v>
      </c>
      <c r="H33" s="59">
        <v>45403509</v>
      </c>
      <c r="I33" s="38">
        <f t="shared" si="0"/>
        <v>6.3998093413821122</v>
      </c>
      <c r="J33" s="39">
        <f t="shared" si="1"/>
        <v>-9.7597708411871871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874676334</v>
      </c>
      <c r="D8" s="41">
        <v>793184539</v>
      </c>
      <c r="E8" s="41">
        <v>702317343</v>
      </c>
      <c r="F8" s="41">
        <v>865767656</v>
      </c>
      <c r="G8" s="42">
        <v>869602967</v>
      </c>
      <c r="H8" s="43">
        <v>895295101</v>
      </c>
      <c r="I8" s="22">
        <f>IF(($E8       =0),0,((($F8       /$E8       )-1)*100))</f>
        <v>23.272999681569885</v>
      </c>
      <c r="J8" s="23">
        <f>IF(($E8       =0),0,(((($H8       /$E8       )^(1/3))-1)*100))</f>
        <v>8.4287052014848207</v>
      </c>
    </row>
    <row r="9" spans="1:11" x14ac:dyDescent="0.2">
      <c r="A9" s="3" t="s">
        <v>17</v>
      </c>
      <c r="B9" s="21" t="s">
        <v>20</v>
      </c>
      <c r="C9" s="41">
        <v>2735619133</v>
      </c>
      <c r="D9" s="41">
        <v>2495884238</v>
      </c>
      <c r="E9" s="41">
        <v>1930812812</v>
      </c>
      <c r="F9" s="41">
        <v>2800110514</v>
      </c>
      <c r="G9" s="42">
        <v>3137967420</v>
      </c>
      <c r="H9" s="43">
        <v>3523881592</v>
      </c>
      <c r="I9" s="22">
        <f>IF(($E9       =0),0,((($F9       /$E9       )-1)*100))</f>
        <v>45.022370713376027</v>
      </c>
      <c r="J9" s="23">
        <f>IF(($E9       =0),0,(((($H9       /$E9       )^(1/3))-1)*100))</f>
        <v>22.206332748677426</v>
      </c>
    </row>
    <row r="10" spans="1:11" x14ac:dyDescent="0.2">
      <c r="A10" s="3" t="s">
        <v>17</v>
      </c>
      <c r="B10" s="21" t="s">
        <v>21</v>
      </c>
      <c r="C10" s="41">
        <v>1099394285</v>
      </c>
      <c r="D10" s="41">
        <v>1182317477</v>
      </c>
      <c r="E10" s="41">
        <v>926726229</v>
      </c>
      <c r="F10" s="41">
        <v>1257255103</v>
      </c>
      <c r="G10" s="42">
        <v>1332953995</v>
      </c>
      <c r="H10" s="43">
        <v>1417911643</v>
      </c>
      <c r="I10" s="22">
        <f t="shared" ref="I10:I33" si="0">IF(($E10      =0),0,((($F10      /$E10      )-1)*100))</f>
        <v>35.666291042249121</v>
      </c>
      <c r="J10" s="23">
        <f t="shared" ref="J10:J33" si="1">IF(($E10      =0),0,(((($H10      /$E10      )^(1/3))-1)*100))</f>
        <v>15.230090923631302</v>
      </c>
    </row>
    <row r="11" spans="1:11" x14ac:dyDescent="0.2">
      <c r="A11" s="9" t="s">
        <v>17</v>
      </c>
      <c r="B11" s="24" t="s">
        <v>22</v>
      </c>
      <c r="C11" s="44">
        <v>4709689752</v>
      </c>
      <c r="D11" s="44">
        <v>4471386254</v>
      </c>
      <c r="E11" s="44">
        <v>3559856384</v>
      </c>
      <c r="F11" s="44">
        <v>4923133273</v>
      </c>
      <c r="G11" s="45">
        <v>5340524382</v>
      </c>
      <c r="H11" s="46">
        <v>5837088336</v>
      </c>
      <c r="I11" s="25">
        <f t="shared" si="0"/>
        <v>38.295839549239517</v>
      </c>
      <c r="J11" s="26">
        <f t="shared" si="1"/>
        <v>17.920124605059982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1063988856</v>
      </c>
      <c r="D13" s="41">
        <v>1063988862</v>
      </c>
      <c r="E13" s="41">
        <v>947966768</v>
      </c>
      <c r="F13" s="41">
        <v>1166402319</v>
      </c>
      <c r="G13" s="42">
        <v>1223556032</v>
      </c>
      <c r="H13" s="43">
        <v>1283510262</v>
      </c>
      <c r="I13" s="22">
        <f t="shared" si="0"/>
        <v>23.042532541604864</v>
      </c>
      <c r="J13" s="23">
        <f t="shared" si="1"/>
        <v>10.628938201958938</v>
      </c>
    </row>
    <row r="14" spans="1:11" x14ac:dyDescent="0.2">
      <c r="A14" s="3" t="s">
        <v>17</v>
      </c>
      <c r="B14" s="21" t="s">
        <v>25</v>
      </c>
      <c r="C14" s="41">
        <v>722059094</v>
      </c>
      <c r="D14" s="41">
        <v>722059094</v>
      </c>
      <c r="E14" s="41">
        <v>-120343183</v>
      </c>
      <c r="F14" s="41">
        <v>768469543</v>
      </c>
      <c r="G14" s="42">
        <v>806124551</v>
      </c>
      <c r="H14" s="43">
        <v>825624654</v>
      </c>
      <c r="I14" s="22">
        <f t="shared" si="0"/>
        <v>-738.56508016744078</v>
      </c>
      <c r="J14" s="23">
        <f t="shared" si="1"/>
        <v>-290.01463551519532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1650385412</v>
      </c>
      <c r="D16" s="41">
        <v>1645385412</v>
      </c>
      <c r="E16" s="41">
        <v>1496420070</v>
      </c>
      <c r="F16" s="41">
        <v>1669349359</v>
      </c>
      <c r="G16" s="42">
        <v>1931437209</v>
      </c>
      <c r="H16" s="43">
        <v>2304672851</v>
      </c>
      <c r="I16" s="22">
        <f t="shared" si="0"/>
        <v>11.556199523573607</v>
      </c>
      <c r="J16" s="23">
        <f t="shared" si="1"/>
        <v>15.483140875937762</v>
      </c>
    </row>
    <row r="17" spans="1:10" x14ac:dyDescent="0.2">
      <c r="A17" s="3" t="s">
        <v>17</v>
      </c>
      <c r="B17" s="21" t="s">
        <v>27</v>
      </c>
      <c r="C17" s="41">
        <v>1473056413</v>
      </c>
      <c r="D17" s="41">
        <v>1761198413</v>
      </c>
      <c r="E17" s="41">
        <v>909875995</v>
      </c>
      <c r="F17" s="41">
        <v>1505902640</v>
      </c>
      <c r="G17" s="42">
        <v>1521332185</v>
      </c>
      <c r="H17" s="43">
        <v>1577435246</v>
      </c>
      <c r="I17" s="29">
        <f t="shared" si="0"/>
        <v>65.50636001777363</v>
      </c>
      <c r="J17" s="30">
        <f t="shared" si="1"/>
        <v>20.131374008675529</v>
      </c>
    </row>
    <row r="18" spans="1:10" x14ac:dyDescent="0.2">
      <c r="A18" s="3" t="s">
        <v>17</v>
      </c>
      <c r="B18" s="24" t="s">
        <v>28</v>
      </c>
      <c r="C18" s="44">
        <v>4909489775</v>
      </c>
      <c r="D18" s="44">
        <v>5192631781</v>
      </c>
      <c r="E18" s="44">
        <v>3233919650</v>
      </c>
      <c r="F18" s="44">
        <v>5110123861</v>
      </c>
      <c r="G18" s="45">
        <v>5482449977</v>
      </c>
      <c r="H18" s="46">
        <v>5991243013</v>
      </c>
      <c r="I18" s="25">
        <f t="shared" si="0"/>
        <v>58.016413951410328</v>
      </c>
      <c r="J18" s="26">
        <f t="shared" si="1"/>
        <v>22.818155302375544</v>
      </c>
    </row>
    <row r="19" spans="1:10" ht="23.25" customHeight="1" x14ac:dyDescent="0.2">
      <c r="A19" s="31" t="s">
        <v>17</v>
      </c>
      <c r="B19" s="32" t="s">
        <v>29</v>
      </c>
      <c r="C19" s="50">
        <v>-199800023</v>
      </c>
      <c r="D19" s="50">
        <v>-721245527</v>
      </c>
      <c r="E19" s="50">
        <v>325936734</v>
      </c>
      <c r="F19" s="51">
        <v>-186990588</v>
      </c>
      <c r="G19" s="52">
        <v>-141925595</v>
      </c>
      <c r="H19" s="53">
        <v>-154154677</v>
      </c>
      <c r="I19" s="33">
        <f t="shared" si="0"/>
        <v>-157.37020976592348</v>
      </c>
      <c r="J19" s="34">
        <f t="shared" si="1"/>
        <v>-177.91261819231607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18200000</v>
      </c>
      <c r="D23" s="41">
        <v>28691694</v>
      </c>
      <c r="E23" s="41">
        <v>12666483</v>
      </c>
      <c r="F23" s="41">
        <v>7010000</v>
      </c>
      <c r="G23" s="42">
        <v>1000000</v>
      </c>
      <c r="H23" s="43">
        <v>1000000</v>
      </c>
      <c r="I23" s="36">
        <f t="shared" si="0"/>
        <v>-44.657092264679946</v>
      </c>
      <c r="J23" s="23">
        <f t="shared" si="1"/>
        <v>-57.10091934845731</v>
      </c>
    </row>
    <row r="24" spans="1:10" x14ac:dyDescent="0.2">
      <c r="A24" s="9" t="s">
        <v>17</v>
      </c>
      <c r="B24" s="21" t="s">
        <v>33</v>
      </c>
      <c r="C24" s="41">
        <v>216068500</v>
      </c>
      <c r="D24" s="41">
        <v>202632500</v>
      </c>
      <c r="E24" s="41">
        <v>155217006</v>
      </c>
      <c r="F24" s="41">
        <v>202605850</v>
      </c>
      <c r="G24" s="42">
        <v>181186000</v>
      </c>
      <c r="H24" s="43">
        <v>218365250</v>
      </c>
      <c r="I24" s="36">
        <f t="shared" si="0"/>
        <v>30.530703575096663</v>
      </c>
      <c r="J24" s="23">
        <f t="shared" si="1"/>
        <v>12.050743275849495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234268500</v>
      </c>
      <c r="D26" s="44">
        <v>231324194</v>
      </c>
      <c r="E26" s="44">
        <v>167883489</v>
      </c>
      <c r="F26" s="44">
        <v>209615850</v>
      </c>
      <c r="G26" s="45">
        <v>182186000</v>
      </c>
      <c r="H26" s="46">
        <v>219365250</v>
      </c>
      <c r="I26" s="25">
        <f t="shared" si="0"/>
        <v>24.857930490115088</v>
      </c>
      <c r="J26" s="26">
        <f t="shared" si="1"/>
        <v>9.3251163912454693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64000000</v>
      </c>
      <c r="D28" s="41">
        <v>72365000</v>
      </c>
      <c r="E28" s="41">
        <v>67122221</v>
      </c>
      <c r="F28" s="41">
        <v>63746350</v>
      </c>
      <c r="G28" s="42">
        <v>54086000</v>
      </c>
      <c r="H28" s="43">
        <v>77365000</v>
      </c>
      <c r="I28" s="36">
        <f t="shared" si="0"/>
        <v>-5.0294387606750979</v>
      </c>
      <c r="J28" s="23">
        <f t="shared" si="1"/>
        <v>4.847819711045398</v>
      </c>
    </row>
    <row r="29" spans="1:10" x14ac:dyDescent="0.2">
      <c r="A29" s="9" t="s">
        <v>17</v>
      </c>
      <c r="B29" s="21" t="s">
        <v>38</v>
      </c>
      <c r="C29" s="41">
        <v>69404250</v>
      </c>
      <c r="D29" s="41">
        <v>71400702</v>
      </c>
      <c r="E29" s="41">
        <v>52695087</v>
      </c>
      <c r="F29" s="41">
        <v>26026000</v>
      </c>
      <c r="G29" s="42">
        <v>11000000</v>
      </c>
      <c r="H29" s="43">
        <v>32000000</v>
      </c>
      <c r="I29" s="36">
        <f t="shared" si="0"/>
        <v>-50.610196354737965</v>
      </c>
      <c r="J29" s="23">
        <f t="shared" si="1"/>
        <v>-15.317575391470017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12000000</v>
      </c>
      <c r="D31" s="41">
        <v>0</v>
      </c>
      <c r="E31" s="41">
        <v>0</v>
      </c>
      <c r="F31" s="41">
        <v>30833500</v>
      </c>
      <c r="G31" s="42">
        <v>16100000</v>
      </c>
      <c r="H31" s="43">
        <v>12100000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95864250</v>
      </c>
      <c r="D32" s="41">
        <v>87558492</v>
      </c>
      <c r="E32" s="41">
        <v>48066181</v>
      </c>
      <c r="F32" s="41">
        <v>89010000</v>
      </c>
      <c r="G32" s="42">
        <v>101000000</v>
      </c>
      <c r="H32" s="43">
        <v>97900250</v>
      </c>
      <c r="I32" s="36">
        <f t="shared" si="0"/>
        <v>85.182176216579393</v>
      </c>
      <c r="J32" s="23">
        <f t="shared" si="1"/>
        <v>26.759755968050449</v>
      </c>
    </row>
    <row r="33" spans="1:11" ht="13.5" thickBot="1" x14ac:dyDescent="0.25">
      <c r="A33" s="9" t="s">
        <v>17</v>
      </c>
      <c r="B33" s="37" t="s">
        <v>41</v>
      </c>
      <c r="C33" s="57">
        <v>241268500</v>
      </c>
      <c r="D33" s="57">
        <v>231324194</v>
      </c>
      <c r="E33" s="57">
        <v>167883489</v>
      </c>
      <c r="F33" s="57">
        <v>209615850</v>
      </c>
      <c r="G33" s="58">
        <v>182186000</v>
      </c>
      <c r="H33" s="59">
        <v>219365250</v>
      </c>
      <c r="I33" s="38">
        <f t="shared" si="0"/>
        <v>24.857930490115088</v>
      </c>
      <c r="J33" s="39">
        <f t="shared" si="1"/>
        <v>9.3251163912454693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485661667</v>
      </c>
      <c r="D8" s="41">
        <v>494661667</v>
      </c>
      <c r="E8" s="41">
        <v>456840261</v>
      </c>
      <c r="F8" s="41">
        <v>639381228</v>
      </c>
      <c r="G8" s="42">
        <v>662156456</v>
      </c>
      <c r="H8" s="43">
        <v>685302768</v>
      </c>
      <c r="I8" s="22">
        <f>IF(($E8       =0),0,((($F8       /$E8       )-1)*100))</f>
        <v>39.957285419727917</v>
      </c>
      <c r="J8" s="23">
        <f>IF(($E8       =0),0,(((($H8       /$E8       )^(1/3))-1)*100))</f>
        <v>14.473783844174836</v>
      </c>
    </row>
    <row r="9" spans="1:11" x14ac:dyDescent="0.2">
      <c r="A9" s="3" t="s">
        <v>17</v>
      </c>
      <c r="B9" s="21" t="s">
        <v>20</v>
      </c>
      <c r="C9" s="41">
        <v>1259083059</v>
      </c>
      <c r="D9" s="41">
        <v>1218859072</v>
      </c>
      <c r="E9" s="41">
        <v>1025787680</v>
      </c>
      <c r="F9" s="41">
        <v>1231274890</v>
      </c>
      <c r="G9" s="42">
        <v>1398297191</v>
      </c>
      <c r="H9" s="43">
        <v>1630277890</v>
      </c>
      <c r="I9" s="22">
        <f>IF(($E9       =0),0,((($F9       /$E9       )-1)*100))</f>
        <v>20.032138619563057</v>
      </c>
      <c r="J9" s="23">
        <f>IF(($E9       =0),0,(((($H9       /$E9       )^(1/3))-1)*100))</f>
        <v>16.699246870214157</v>
      </c>
    </row>
    <row r="10" spans="1:11" x14ac:dyDescent="0.2">
      <c r="A10" s="3" t="s">
        <v>17</v>
      </c>
      <c r="B10" s="21" t="s">
        <v>21</v>
      </c>
      <c r="C10" s="41">
        <v>616679680</v>
      </c>
      <c r="D10" s="41">
        <v>505244428</v>
      </c>
      <c r="E10" s="41">
        <v>470972403</v>
      </c>
      <c r="F10" s="41">
        <v>644299833</v>
      </c>
      <c r="G10" s="42">
        <v>643585192</v>
      </c>
      <c r="H10" s="43">
        <v>644949823</v>
      </c>
      <c r="I10" s="22">
        <f t="shared" ref="I10:I33" si="0">IF(($E10      =0),0,((($F10      /$E10      )-1)*100))</f>
        <v>36.802035298870784</v>
      </c>
      <c r="J10" s="23">
        <f t="shared" ref="J10:J33" si="1">IF(($E10      =0),0,(((($H10      /$E10      )^(1/3))-1)*100))</f>
        <v>11.047850350851673</v>
      </c>
    </row>
    <row r="11" spans="1:11" x14ac:dyDescent="0.2">
      <c r="A11" s="9" t="s">
        <v>17</v>
      </c>
      <c r="B11" s="24" t="s">
        <v>22</v>
      </c>
      <c r="C11" s="44">
        <v>2361424406</v>
      </c>
      <c r="D11" s="44">
        <v>2218765167</v>
      </c>
      <c r="E11" s="44">
        <v>1953600344</v>
      </c>
      <c r="F11" s="44">
        <v>2514955951</v>
      </c>
      <c r="G11" s="45">
        <v>2704038839</v>
      </c>
      <c r="H11" s="46">
        <v>2960530481</v>
      </c>
      <c r="I11" s="25">
        <f t="shared" si="0"/>
        <v>28.73441380802706</v>
      </c>
      <c r="J11" s="26">
        <f t="shared" si="1"/>
        <v>14.862413617936522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770918339</v>
      </c>
      <c r="D13" s="41">
        <v>770918339</v>
      </c>
      <c r="E13" s="41">
        <v>712179230</v>
      </c>
      <c r="F13" s="41">
        <v>843313819</v>
      </c>
      <c r="G13" s="42">
        <v>807021910</v>
      </c>
      <c r="H13" s="43">
        <v>814574574</v>
      </c>
      <c r="I13" s="22">
        <f t="shared" si="0"/>
        <v>18.413144258644</v>
      </c>
      <c r="J13" s="23">
        <f t="shared" si="1"/>
        <v>4.5796495280573835</v>
      </c>
    </row>
    <row r="14" spans="1:11" x14ac:dyDescent="0.2">
      <c r="A14" s="3" t="s">
        <v>17</v>
      </c>
      <c r="B14" s="21" t="s">
        <v>25</v>
      </c>
      <c r="C14" s="41">
        <v>31133259</v>
      </c>
      <c r="D14" s="41">
        <v>31133259</v>
      </c>
      <c r="E14" s="41">
        <v>0</v>
      </c>
      <c r="F14" s="41">
        <v>21164276</v>
      </c>
      <c r="G14" s="42">
        <v>22137833</v>
      </c>
      <c r="H14" s="43">
        <v>23156174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670449464</v>
      </c>
      <c r="D16" s="41">
        <v>700449464</v>
      </c>
      <c r="E16" s="41">
        <v>573491408</v>
      </c>
      <c r="F16" s="41">
        <v>789406028</v>
      </c>
      <c r="G16" s="42">
        <v>910974547</v>
      </c>
      <c r="H16" s="43">
        <v>1040332931</v>
      </c>
      <c r="I16" s="22">
        <f t="shared" si="0"/>
        <v>37.649146436732671</v>
      </c>
      <c r="J16" s="23">
        <f t="shared" si="1"/>
        <v>21.959361894991392</v>
      </c>
    </row>
    <row r="17" spans="1:10" x14ac:dyDescent="0.2">
      <c r="A17" s="3" t="s">
        <v>17</v>
      </c>
      <c r="B17" s="21" t="s">
        <v>27</v>
      </c>
      <c r="C17" s="41">
        <v>962782047</v>
      </c>
      <c r="D17" s="41">
        <v>955760816</v>
      </c>
      <c r="E17" s="41">
        <v>763719719</v>
      </c>
      <c r="F17" s="41">
        <v>971559935</v>
      </c>
      <c r="G17" s="42">
        <v>1051193476</v>
      </c>
      <c r="H17" s="43">
        <v>1097248570</v>
      </c>
      <c r="I17" s="29">
        <f t="shared" si="0"/>
        <v>27.214200554117163</v>
      </c>
      <c r="J17" s="30">
        <f t="shared" si="1"/>
        <v>12.838422619270929</v>
      </c>
    </row>
    <row r="18" spans="1:10" x14ac:dyDescent="0.2">
      <c r="A18" s="3" t="s">
        <v>17</v>
      </c>
      <c r="B18" s="24" t="s">
        <v>28</v>
      </c>
      <c r="C18" s="44">
        <v>2435283109</v>
      </c>
      <c r="D18" s="44">
        <v>2458261878</v>
      </c>
      <c r="E18" s="44">
        <v>2049390357</v>
      </c>
      <c r="F18" s="44">
        <v>2625444058</v>
      </c>
      <c r="G18" s="45">
        <v>2791327766</v>
      </c>
      <c r="H18" s="46">
        <v>2975312249</v>
      </c>
      <c r="I18" s="25">
        <f t="shared" si="0"/>
        <v>28.108539646066077</v>
      </c>
      <c r="J18" s="26">
        <f t="shared" si="1"/>
        <v>13.23202842154334</v>
      </c>
    </row>
    <row r="19" spans="1:10" ht="23.25" customHeight="1" x14ac:dyDescent="0.2">
      <c r="A19" s="31" t="s">
        <v>17</v>
      </c>
      <c r="B19" s="32" t="s">
        <v>29</v>
      </c>
      <c r="C19" s="50">
        <v>-73858703</v>
      </c>
      <c r="D19" s="50">
        <v>-239496711</v>
      </c>
      <c r="E19" s="50">
        <v>-95790013</v>
      </c>
      <c r="F19" s="51">
        <v>-110488107</v>
      </c>
      <c r="G19" s="52">
        <v>-87288927</v>
      </c>
      <c r="H19" s="53">
        <v>-14781768</v>
      </c>
      <c r="I19" s="33">
        <f t="shared" si="0"/>
        <v>15.344077675404421</v>
      </c>
      <c r="J19" s="34">
        <f t="shared" si="1"/>
        <v>-46.362476660912613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20615579</v>
      </c>
      <c r="E22" s="41">
        <v>17629662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29156264</v>
      </c>
      <c r="D23" s="41">
        <v>53246143</v>
      </c>
      <c r="E23" s="41">
        <v>21391257</v>
      </c>
      <c r="F23" s="41">
        <v>41800000</v>
      </c>
      <c r="G23" s="42">
        <v>0</v>
      </c>
      <c r="H23" s="43">
        <v>0</v>
      </c>
      <c r="I23" s="36">
        <f t="shared" si="0"/>
        <v>95.406936581613706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205584400</v>
      </c>
      <c r="D24" s="41">
        <v>205584400</v>
      </c>
      <c r="E24" s="41">
        <v>153114719</v>
      </c>
      <c r="F24" s="41">
        <v>170149440</v>
      </c>
      <c r="G24" s="42">
        <v>152563684</v>
      </c>
      <c r="H24" s="43">
        <v>132555681</v>
      </c>
      <c r="I24" s="36">
        <f t="shared" si="0"/>
        <v>11.125462732292913</v>
      </c>
      <c r="J24" s="23">
        <f t="shared" si="1"/>
        <v>-4.692487545504842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234740664</v>
      </c>
      <c r="D26" s="44">
        <v>279446122</v>
      </c>
      <c r="E26" s="44">
        <v>192135638</v>
      </c>
      <c r="F26" s="44">
        <v>211949440</v>
      </c>
      <c r="G26" s="45">
        <v>152563684</v>
      </c>
      <c r="H26" s="46">
        <v>132555681</v>
      </c>
      <c r="I26" s="25">
        <f t="shared" si="0"/>
        <v>10.312403365793067</v>
      </c>
      <c r="J26" s="26">
        <f t="shared" si="1"/>
        <v>-11.638420023779638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18951600</v>
      </c>
      <c r="D28" s="41">
        <v>38300933</v>
      </c>
      <c r="E28" s="41">
        <v>34019370</v>
      </c>
      <c r="F28" s="41">
        <v>56500408</v>
      </c>
      <c r="G28" s="42">
        <v>24758552</v>
      </c>
      <c r="H28" s="43">
        <v>5500000</v>
      </c>
      <c r="I28" s="36">
        <f t="shared" si="0"/>
        <v>66.083052096496786</v>
      </c>
      <c r="J28" s="23">
        <f t="shared" si="1"/>
        <v>-45.523130759394292</v>
      </c>
    </row>
    <row r="29" spans="1:10" x14ac:dyDescent="0.2">
      <c r="A29" s="9" t="s">
        <v>17</v>
      </c>
      <c r="B29" s="21" t="s">
        <v>38</v>
      </c>
      <c r="C29" s="41">
        <v>50426268</v>
      </c>
      <c r="D29" s="41">
        <v>56325880</v>
      </c>
      <c r="E29" s="41">
        <v>31033471</v>
      </c>
      <c r="F29" s="41">
        <v>31300000</v>
      </c>
      <c r="G29" s="42">
        <v>29548996</v>
      </c>
      <c r="H29" s="43">
        <v>15764000</v>
      </c>
      <c r="I29" s="36">
        <f t="shared" si="0"/>
        <v>0.85884366592443584</v>
      </c>
      <c r="J29" s="23">
        <f t="shared" si="1"/>
        <v>-20.210570878354893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36431196</v>
      </c>
      <c r="D31" s="41">
        <v>35751603</v>
      </c>
      <c r="E31" s="41">
        <v>37254120</v>
      </c>
      <c r="F31" s="41">
        <v>22000000</v>
      </c>
      <c r="G31" s="42">
        <v>23000000</v>
      </c>
      <c r="H31" s="43">
        <v>27000000</v>
      </c>
      <c r="I31" s="36">
        <f t="shared" si="0"/>
        <v>-40.946128911379468</v>
      </c>
      <c r="J31" s="23">
        <f t="shared" si="1"/>
        <v>-10.175153234324441</v>
      </c>
    </row>
    <row r="32" spans="1:10" x14ac:dyDescent="0.2">
      <c r="A32" s="9" t="s">
        <v>17</v>
      </c>
      <c r="B32" s="21" t="s">
        <v>34</v>
      </c>
      <c r="C32" s="41">
        <v>128931600</v>
      </c>
      <c r="D32" s="41">
        <v>149067706</v>
      </c>
      <c r="E32" s="41">
        <v>89828677</v>
      </c>
      <c r="F32" s="41">
        <v>102149032</v>
      </c>
      <c r="G32" s="42">
        <v>75256136</v>
      </c>
      <c r="H32" s="43">
        <v>84291681</v>
      </c>
      <c r="I32" s="36">
        <f t="shared" si="0"/>
        <v>13.715391800772036</v>
      </c>
      <c r="J32" s="23">
        <f t="shared" si="1"/>
        <v>-2.0983742295447527</v>
      </c>
    </row>
    <row r="33" spans="1:11" ht="13.5" thickBot="1" x14ac:dyDescent="0.25">
      <c r="A33" s="9" t="s">
        <v>17</v>
      </c>
      <c r="B33" s="37" t="s">
        <v>41</v>
      </c>
      <c r="C33" s="57">
        <v>234740664</v>
      </c>
      <c r="D33" s="57">
        <v>279446122</v>
      </c>
      <c r="E33" s="57">
        <v>192135638</v>
      </c>
      <c r="F33" s="57">
        <v>211949440</v>
      </c>
      <c r="G33" s="58">
        <v>152563684</v>
      </c>
      <c r="H33" s="59">
        <v>132555681</v>
      </c>
      <c r="I33" s="38">
        <f t="shared" si="0"/>
        <v>10.312403365793067</v>
      </c>
      <c r="J33" s="39">
        <f t="shared" si="1"/>
        <v>-11.638420023779638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77475700</v>
      </c>
      <c r="D8" s="41">
        <v>85070630</v>
      </c>
      <c r="E8" s="41">
        <v>79382699</v>
      </c>
      <c r="F8" s="41">
        <v>89238936</v>
      </c>
      <c r="G8" s="42">
        <v>93331764</v>
      </c>
      <c r="H8" s="43">
        <v>97544424</v>
      </c>
      <c r="I8" s="22">
        <f>IF(($E8       =0),0,((($F8       /$E8       )-1)*100))</f>
        <v>12.416102153442775</v>
      </c>
      <c r="J8" s="23">
        <f>IF(($E8       =0),0,(((($H8       /$E8       )^(1/3))-1)*100))</f>
        <v>7.1088926259537333</v>
      </c>
    </row>
    <row r="9" spans="1:11" x14ac:dyDescent="0.2">
      <c r="A9" s="3" t="s">
        <v>17</v>
      </c>
      <c r="B9" s="21" t="s">
        <v>20</v>
      </c>
      <c r="C9" s="41">
        <v>135881243</v>
      </c>
      <c r="D9" s="41">
        <v>114548359</v>
      </c>
      <c r="E9" s="41">
        <v>110490699</v>
      </c>
      <c r="F9" s="41">
        <v>125147160</v>
      </c>
      <c r="G9" s="42">
        <v>134747916</v>
      </c>
      <c r="H9" s="43">
        <v>140826264</v>
      </c>
      <c r="I9" s="22">
        <f>IF(($E9       =0),0,((($F9       /$E9       )-1)*100))</f>
        <v>13.264882141799106</v>
      </c>
      <c r="J9" s="23">
        <f>IF(($E9       =0),0,(((($H9       /$E9       )^(1/3))-1)*100))</f>
        <v>8.4224738624616649</v>
      </c>
    </row>
    <row r="10" spans="1:11" x14ac:dyDescent="0.2">
      <c r="A10" s="3" t="s">
        <v>17</v>
      </c>
      <c r="B10" s="21" t="s">
        <v>21</v>
      </c>
      <c r="C10" s="41">
        <v>144501694</v>
      </c>
      <c r="D10" s="41">
        <v>136692740</v>
      </c>
      <c r="E10" s="41">
        <v>119493946</v>
      </c>
      <c r="F10" s="41">
        <v>151703460</v>
      </c>
      <c r="G10" s="42">
        <v>155860800</v>
      </c>
      <c r="H10" s="43">
        <v>161814576</v>
      </c>
      <c r="I10" s="22">
        <f t="shared" ref="I10:I33" si="0">IF(($E10      =0),0,((($F10      /$E10      )-1)*100))</f>
        <v>26.954933767104826</v>
      </c>
      <c r="J10" s="23">
        <f t="shared" ref="J10:J33" si="1">IF(($E10      =0),0,(((($H10      /$E10      )^(1/3))-1)*100))</f>
        <v>10.634500369360955</v>
      </c>
    </row>
    <row r="11" spans="1:11" x14ac:dyDescent="0.2">
      <c r="A11" s="9" t="s">
        <v>17</v>
      </c>
      <c r="B11" s="24" t="s">
        <v>22</v>
      </c>
      <c r="C11" s="44">
        <v>357858637</v>
      </c>
      <c r="D11" s="44">
        <v>336311729</v>
      </c>
      <c r="E11" s="44">
        <v>309367344</v>
      </c>
      <c r="F11" s="44">
        <v>366089556</v>
      </c>
      <c r="G11" s="45">
        <v>383940480</v>
      </c>
      <c r="H11" s="46">
        <v>400185264</v>
      </c>
      <c r="I11" s="25">
        <f t="shared" si="0"/>
        <v>18.334906091445767</v>
      </c>
      <c r="J11" s="26">
        <f t="shared" si="1"/>
        <v>8.9587739996220819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127880388</v>
      </c>
      <c r="D13" s="41">
        <v>128130381</v>
      </c>
      <c r="E13" s="41">
        <v>87412801</v>
      </c>
      <c r="F13" s="41">
        <v>134276172</v>
      </c>
      <c r="G13" s="42">
        <v>140452896</v>
      </c>
      <c r="H13" s="43">
        <v>146773332</v>
      </c>
      <c r="I13" s="22">
        <f t="shared" si="0"/>
        <v>53.611565427356567</v>
      </c>
      <c r="J13" s="23">
        <f t="shared" si="1"/>
        <v>18.856801490077423</v>
      </c>
    </row>
    <row r="14" spans="1:11" x14ac:dyDescent="0.2">
      <c r="A14" s="3" t="s">
        <v>17</v>
      </c>
      <c r="B14" s="21" t="s">
        <v>25</v>
      </c>
      <c r="C14" s="41">
        <v>51094693</v>
      </c>
      <c r="D14" s="41">
        <v>91094693</v>
      </c>
      <c r="E14" s="41">
        <v>0</v>
      </c>
      <c r="F14" s="41">
        <v>51094692</v>
      </c>
      <c r="G14" s="42">
        <v>51094692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94146688</v>
      </c>
      <c r="D16" s="41">
        <v>85146688</v>
      </c>
      <c r="E16" s="41">
        <v>83542801</v>
      </c>
      <c r="F16" s="41">
        <v>95960316</v>
      </c>
      <c r="G16" s="42">
        <v>111026088</v>
      </c>
      <c r="H16" s="43">
        <v>128457180</v>
      </c>
      <c r="I16" s="22">
        <f t="shared" si="0"/>
        <v>14.863656534570824</v>
      </c>
      <c r="J16" s="23">
        <f t="shared" si="1"/>
        <v>15.420544090792543</v>
      </c>
    </row>
    <row r="17" spans="1:10" x14ac:dyDescent="0.2">
      <c r="A17" s="3" t="s">
        <v>17</v>
      </c>
      <c r="B17" s="21" t="s">
        <v>27</v>
      </c>
      <c r="C17" s="41">
        <v>247753092</v>
      </c>
      <c r="D17" s="41">
        <v>213993367</v>
      </c>
      <c r="E17" s="41">
        <v>91730353</v>
      </c>
      <c r="F17" s="41">
        <v>179104848</v>
      </c>
      <c r="G17" s="42">
        <v>180128736</v>
      </c>
      <c r="H17" s="43">
        <v>184560504</v>
      </c>
      <c r="I17" s="29">
        <f t="shared" si="0"/>
        <v>95.251454008903693</v>
      </c>
      <c r="J17" s="30">
        <f t="shared" si="1"/>
        <v>26.24336659587858</v>
      </c>
    </row>
    <row r="18" spans="1:10" x14ac:dyDescent="0.2">
      <c r="A18" s="3" t="s">
        <v>17</v>
      </c>
      <c r="B18" s="24" t="s">
        <v>28</v>
      </c>
      <c r="C18" s="44">
        <v>520874861</v>
      </c>
      <c r="D18" s="44">
        <v>518365129</v>
      </c>
      <c r="E18" s="44">
        <v>262685955</v>
      </c>
      <c r="F18" s="44">
        <v>460436028</v>
      </c>
      <c r="G18" s="45">
        <v>482702412</v>
      </c>
      <c r="H18" s="46">
        <v>459791016</v>
      </c>
      <c r="I18" s="25">
        <f t="shared" si="0"/>
        <v>75.280032767644542</v>
      </c>
      <c r="J18" s="26">
        <f t="shared" si="1"/>
        <v>20.515028939816958</v>
      </c>
    </row>
    <row r="19" spans="1:10" ht="23.25" customHeight="1" x14ac:dyDescent="0.2">
      <c r="A19" s="31" t="s">
        <v>17</v>
      </c>
      <c r="B19" s="32" t="s">
        <v>29</v>
      </c>
      <c r="C19" s="50">
        <v>-163016224</v>
      </c>
      <c r="D19" s="50">
        <v>-182053400</v>
      </c>
      <c r="E19" s="50">
        <v>46681389</v>
      </c>
      <c r="F19" s="51">
        <v>-94346472</v>
      </c>
      <c r="G19" s="52">
        <v>-98761932</v>
      </c>
      <c r="H19" s="53">
        <v>-59605752</v>
      </c>
      <c r="I19" s="33">
        <f t="shared" si="0"/>
        <v>-302.10725092177529</v>
      </c>
      <c r="J19" s="34">
        <f t="shared" si="1"/>
        <v>-208.48794110293821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8305000</v>
      </c>
      <c r="D23" s="41">
        <v>5050652</v>
      </c>
      <c r="E23" s="41">
        <v>2314305</v>
      </c>
      <c r="F23" s="41">
        <v>2384996</v>
      </c>
      <c r="G23" s="42">
        <v>0</v>
      </c>
      <c r="H23" s="43">
        <v>0</v>
      </c>
      <c r="I23" s="36">
        <f t="shared" si="0"/>
        <v>3.0545239283499726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49785950</v>
      </c>
      <c r="D24" s="41">
        <v>48380550</v>
      </c>
      <c r="E24" s="41">
        <v>43310418</v>
      </c>
      <c r="F24" s="41">
        <v>55682689</v>
      </c>
      <c r="G24" s="42">
        <v>50649996</v>
      </c>
      <c r="H24" s="43">
        <v>55421004</v>
      </c>
      <c r="I24" s="36">
        <f t="shared" si="0"/>
        <v>28.566501020608936</v>
      </c>
      <c r="J24" s="23">
        <f t="shared" si="1"/>
        <v>8.5660419058613648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58090950</v>
      </c>
      <c r="D26" s="44">
        <v>53431202</v>
      </c>
      <c r="E26" s="44">
        <v>45624723</v>
      </c>
      <c r="F26" s="44">
        <v>58067685</v>
      </c>
      <c r="G26" s="45">
        <v>50649996</v>
      </c>
      <c r="H26" s="46">
        <v>55421004</v>
      </c>
      <c r="I26" s="25">
        <f t="shared" si="0"/>
        <v>27.272411056610689</v>
      </c>
      <c r="J26" s="26">
        <f t="shared" si="1"/>
        <v>6.6984350021761507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3750815</v>
      </c>
      <c r="D28" s="41">
        <v>3436051</v>
      </c>
      <c r="E28" s="41">
        <v>3226399</v>
      </c>
      <c r="F28" s="41">
        <v>28715700</v>
      </c>
      <c r="G28" s="42">
        <v>29247996</v>
      </c>
      <c r="H28" s="43">
        <v>32501004</v>
      </c>
      <c r="I28" s="36">
        <f t="shared" si="0"/>
        <v>790.02321163625447</v>
      </c>
      <c r="J28" s="23">
        <f t="shared" si="1"/>
        <v>115.96973774408323</v>
      </c>
    </row>
    <row r="29" spans="1:10" x14ac:dyDescent="0.2">
      <c r="A29" s="9" t="s">
        <v>17</v>
      </c>
      <c r="B29" s="21" t="s">
        <v>38</v>
      </c>
      <c r="C29" s="41">
        <v>3735135</v>
      </c>
      <c r="D29" s="41">
        <v>835000</v>
      </c>
      <c r="E29" s="41">
        <v>2613488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11780000</v>
      </c>
      <c r="D31" s="41">
        <v>10459364</v>
      </c>
      <c r="E31" s="41">
        <v>8636257</v>
      </c>
      <c r="F31" s="41">
        <v>4512405</v>
      </c>
      <c r="G31" s="42">
        <v>21402000</v>
      </c>
      <c r="H31" s="43">
        <v>22920000</v>
      </c>
      <c r="I31" s="36">
        <f t="shared" si="0"/>
        <v>-47.750454855616262</v>
      </c>
      <c r="J31" s="23">
        <f t="shared" si="1"/>
        <v>38.451081280372179</v>
      </c>
    </row>
    <row r="32" spans="1:10" x14ac:dyDescent="0.2">
      <c r="A32" s="9" t="s">
        <v>17</v>
      </c>
      <c r="B32" s="21" t="s">
        <v>34</v>
      </c>
      <c r="C32" s="41">
        <v>38825000</v>
      </c>
      <c r="D32" s="41">
        <v>38700787</v>
      </c>
      <c r="E32" s="41">
        <v>32844231</v>
      </c>
      <c r="F32" s="41">
        <v>25039580</v>
      </c>
      <c r="G32" s="42">
        <v>0</v>
      </c>
      <c r="H32" s="43">
        <v>0</v>
      </c>
      <c r="I32" s="36">
        <f t="shared" si="0"/>
        <v>-23.762623640054169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58090950</v>
      </c>
      <c r="D33" s="57">
        <v>53431202</v>
      </c>
      <c r="E33" s="57">
        <v>47320375</v>
      </c>
      <c r="F33" s="57">
        <v>58267685</v>
      </c>
      <c r="G33" s="58">
        <v>50649996</v>
      </c>
      <c r="H33" s="59">
        <v>55421004</v>
      </c>
      <c r="I33" s="38">
        <f t="shared" si="0"/>
        <v>23.134453182165181</v>
      </c>
      <c r="J33" s="39">
        <f t="shared" si="1"/>
        <v>5.408444328216877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61554847</v>
      </c>
      <c r="D8" s="41">
        <v>61554847</v>
      </c>
      <c r="E8" s="41">
        <v>60259350</v>
      </c>
      <c r="F8" s="41">
        <v>64571036</v>
      </c>
      <c r="G8" s="42">
        <v>67799586</v>
      </c>
      <c r="H8" s="43">
        <v>71189565</v>
      </c>
      <c r="I8" s="22">
        <f>IF(($E8       =0),0,((($F8       /$E8       )-1)*100))</f>
        <v>7.1552149168552237</v>
      </c>
      <c r="J8" s="23">
        <f>IF(($E8       =0),0,(((($H8       /$E8       )^(1/3))-1)*100))</f>
        <v>5.7135438905464353</v>
      </c>
    </row>
    <row r="9" spans="1:11" x14ac:dyDescent="0.2">
      <c r="A9" s="3" t="s">
        <v>17</v>
      </c>
      <c r="B9" s="21" t="s">
        <v>20</v>
      </c>
      <c r="C9" s="41">
        <v>138579613</v>
      </c>
      <c r="D9" s="41">
        <v>145253303</v>
      </c>
      <c r="E9" s="41">
        <v>143630257</v>
      </c>
      <c r="F9" s="41">
        <v>154463069</v>
      </c>
      <c r="G9" s="42">
        <v>162186222</v>
      </c>
      <c r="H9" s="43">
        <v>170295532</v>
      </c>
      <c r="I9" s="22">
        <f>IF(($E9       =0),0,((($F9       /$E9       )-1)*100))</f>
        <v>7.5421517904824098</v>
      </c>
      <c r="J9" s="23">
        <f>IF(($E9       =0),0,(((($H9       /$E9       )^(1/3))-1)*100))</f>
        <v>5.8406354671273419</v>
      </c>
    </row>
    <row r="10" spans="1:11" x14ac:dyDescent="0.2">
      <c r="A10" s="3" t="s">
        <v>17</v>
      </c>
      <c r="B10" s="21" t="s">
        <v>21</v>
      </c>
      <c r="C10" s="41">
        <v>693993467</v>
      </c>
      <c r="D10" s="41">
        <v>839941655</v>
      </c>
      <c r="E10" s="41">
        <v>788761142</v>
      </c>
      <c r="F10" s="41">
        <v>845728217</v>
      </c>
      <c r="G10" s="42">
        <v>877457212</v>
      </c>
      <c r="H10" s="43">
        <v>889666093</v>
      </c>
      <c r="I10" s="22">
        <f t="shared" ref="I10:I33" si="0">IF(($E10      =0),0,((($F10      /$E10      )-1)*100))</f>
        <v>7.2223480552747521</v>
      </c>
      <c r="J10" s="23">
        <f t="shared" ref="J10:J33" si="1">IF(($E10      =0),0,(((($H10      /$E10      )^(1/3))-1)*100))</f>
        <v>4.0943547102199718</v>
      </c>
    </row>
    <row r="11" spans="1:11" x14ac:dyDescent="0.2">
      <c r="A11" s="9" t="s">
        <v>17</v>
      </c>
      <c r="B11" s="24" t="s">
        <v>22</v>
      </c>
      <c r="C11" s="44">
        <v>894127927</v>
      </c>
      <c r="D11" s="44">
        <v>1046749805</v>
      </c>
      <c r="E11" s="44">
        <v>992650749</v>
      </c>
      <c r="F11" s="44">
        <v>1064762322</v>
      </c>
      <c r="G11" s="45">
        <v>1107443020</v>
      </c>
      <c r="H11" s="46">
        <v>1131151190</v>
      </c>
      <c r="I11" s="25">
        <f t="shared" si="0"/>
        <v>7.2645462739685085</v>
      </c>
      <c r="J11" s="26">
        <f t="shared" si="1"/>
        <v>4.4499077397298414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195659618</v>
      </c>
      <c r="D13" s="41">
        <v>196990878</v>
      </c>
      <c r="E13" s="41">
        <v>177651793</v>
      </c>
      <c r="F13" s="41">
        <v>207836820</v>
      </c>
      <c r="G13" s="42">
        <v>216393553</v>
      </c>
      <c r="H13" s="43">
        <v>227597513</v>
      </c>
      <c r="I13" s="22">
        <f t="shared" si="0"/>
        <v>16.991118688005578</v>
      </c>
      <c r="J13" s="23">
        <f t="shared" si="1"/>
        <v>8.6090393459213885</v>
      </c>
    </row>
    <row r="14" spans="1:11" x14ac:dyDescent="0.2">
      <c r="A14" s="3" t="s">
        <v>17</v>
      </c>
      <c r="B14" s="21" t="s">
        <v>25</v>
      </c>
      <c r="C14" s="41">
        <v>242879604</v>
      </c>
      <c r="D14" s="41">
        <v>242879604</v>
      </c>
      <c r="E14" s="41">
        <v>0</v>
      </c>
      <c r="F14" s="41">
        <v>387451111</v>
      </c>
      <c r="G14" s="42">
        <v>388733264</v>
      </c>
      <c r="H14" s="43">
        <v>388733264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565496222</v>
      </c>
      <c r="D17" s="41">
        <v>645055081</v>
      </c>
      <c r="E17" s="41">
        <v>541370054</v>
      </c>
      <c r="F17" s="41">
        <v>616730630</v>
      </c>
      <c r="G17" s="42">
        <v>619449380</v>
      </c>
      <c r="H17" s="43">
        <v>611473895</v>
      </c>
      <c r="I17" s="29">
        <f t="shared" si="0"/>
        <v>13.920344400874463</v>
      </c>
      <c r="J17" s="30">
        <f t="shared" si="1"/>
        <v>4.1424756237377514</v>
      </c>
    </row>
    <row r="18" spans="1:10" x14ac:dyDescent="0.2">
      <c r="A18" s="3" t="s">
        <v>17</v>
      </c>
      <c r="B18" s="24" t="s">
        <v>28</v>
      </c>
      <c r="C18" s="44">
        <v>1004035444</v>
      </c>
      <c r="D18" s="44">
        <v>1084925563</v>
      </c>
      <c r="E18" s="44">
        <v>719021847</v>
      </c>
      <c r="F18" s="44">
        <v>1212018561</v>
      </c>
      <c r="G18" s="45">
        <v>1224576197</v>
      </c>
      <c r="H18" s="46">
        <v>1227804672</v>
      </c>
      <c r="I18" s="25">
        <f t="shared" si="0"/>
        <v>68.564914412120785</v>
      </c>
      <c r="J18" s="26">
        <f t="shared" si="1"/>
        <v>19.526003459504636</v>
      </c>
    </row>
    <row r="19" spans="1:10" ht="23.25" customHeight="1" x14ac:dyDescent="0.2">
      <c r="A19" s="31" t="s">
        <v>17</v>
      </c>
      <c r="B19" s="32" t="s">
        <v>29</v>
      </c>
      <c r="C19" s="50">
        <v>-109907517</v>
      </c>
      <c r="D19" s="50">
        <v>-38175758</v>
      </c>
      <c r="E19" s="50">
        <v>273628902</v>
      </c>
      <c r="F19" s="51">
        <v>-147256239</v>
      </c>
      <c r="G19" s="52">
        <v>-117133177</v>
      </c>
      <c r="H19" s="53">
        <v>-96653482</v>
      </c>
      <c r="I19" s="33">
        <f t="shared" si="0"/>
        <v>-153.81603987140218</v>
      </c>
      <c r="J19" s="34">
        <f t="shared" si="1"/>
        <v>-170.68900123247664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21300000</v>
      </c>
      <c r="D23" s="41">
        <v>16496903</v>
      </c>
      <c r="E23" s="41">
        <v>10844964</v>
      </c>
      <c r="F23" s="41">
        <v>21946903</v>
      </c>
      <c r="G23" s="42">
        <v>14746903</v>
      </c>
      <c r="H23" s="43">
        <v>14746903</v>
      </c>
      <c r="I23" s="36">
        <f t="shared" si="0"/>
        <v>102.36953299245624</v>
      </c>
      <c r="J23" s="23">
        <f t="shared" si="1"/>
        <v>10.787535881774058</v>
      </c>
    </row>
    <row r="24" spans="1:10" x14ac:dyDescent="0.2">
      <c r="A24" s="9" t="s">
        <v>17</v>
      </c>
      <c r="B24" s="21" t="s">
        <v>33</v>
      </c>
      <c r="C24" s="41">
        <v>252969047</v>
      </c>
      <c r="D24" s="41">
        <v>234798048</v>
      </c>
      <c r="E24" s="41">
        <v>198679938</v>
      </c>
      <c r="F24" s="41">
        <v>216342750</v>
      </c>
      <c r="G24" s="42">
        <v>226953654</v>
      </c>
      <c r="H24" s="43">
        <v>242854000</v>
      </c>
      <c r="I24" s="36">
        <f t="shared" si="0"/>
        <v>8.8900833057437225</v>
      </c>
      <c r="J24" s="23">
        <f t="shared" si="1"/>
        <v>6.9211813193237326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274269047</v>
      </c>
      <c r="D26" s="44">
        <v>251294951</v>
      </c>
      <c r="E26" s="44">
        <v>209524902</v>
      </c>
      <c r="F26" s="44">
        <v>238289653</v>
      </c>
      <c r="G26" s="45">
        <v>241700557</v>
      </c>
      <c r="H26" s="46">
        <v>257600903</v>
      </c>
      <c r="I26" s="25">
        <f t="shared" si="0"/>
        <v>13.728559577133215</v>
      </c>
      <c r="J26" s="26">
        <f t="shared" si="1"/>
        <v>7.1282256040591463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129040904</v>
      </c>
      <c r="D28" s="41">
        <v>140362023</v>
      </c>
      <c r="E28" s="41">
        <v>126442849</v>
      </c>
      <c r="F28" s="41">
        <v>87292997</v>
      </c>
      <c r="G28" s="42">
        <v>114244559</v>
      </c>
      <c r="H28" s="43">
        <v>122200559</v>
      </c>
      <c r="I28" s="36">
        <f t="shared" si="0"/>
        <v>-30.962488040743217</v>
      </c>
      <c r="J28" s="23">
        <f t="shared" si="1"/>
        <v>-1.1311141956003468</v>
      </c>
    </row>
    <row r="29" spans="1:10" x14ac:dyDescent="0.2">
      <c r="A29" s="9" t="s">
        <v>17</v>
      </c>
      <c r="B29" s="21" t="s">
        <v>38</v>
      </c>
      <c r="C29" s="41">
        <v>30200000</v>
      </c>
      <c r="D29" s="41">
        <v>4660825</v>
      </c>
      <c r="E29" s="41">
        <v>3537081</v>
      </c>
      <c r="F29" s="41">
        <v>8000000</v>
      </c>
      <c r="G29" s="42">
        <v>10000000</v>
      </c>
      <c r="H29" s="43">
        <v>10000000</v>
      </c>
      <c r="I29" s="36">
        <f t="shared" si="0"/>
        <v>126.17519926741853</v>
      </c>
      <c r="J29" s="23">
        <f t="shared" si="1"/>
        <v>41.400734332001335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42471397</v>
      </c>
      <c r="D31" s="41">
        <v>41124593</v>
      </c>
      <c r="E31" s="41">
        <v>36592360</v>
      </c>
      <c r="F31" s="41">
        <v>68520811</v>
      </c>
      <c r="G31" s="42">
        <v>39371325</v>
      </c>
      <c r="H31" s="43">
        <v>38069996</v>
      </c>
      <c r="I31" s="36">
        <f t="shared" si="0"/>
        <v>87.254418681932506</v>
      </c>
      <c r="J31" s="23">
        <f t="shared" si="1"/>
        <v>1.3283110274086241</v>
      </c>
    </row>
    <row r="32" spans="1:10" x14ac:dyDescent="0.2">
      <c r="A32" s="9" t="s">
        <v>17</v>
      </c>
      <c r="B32" s="21" t="s">
        <v>34</v>
      </c>
      <c r="C32" s="41">
        <v>72556746</v>
      </c>
      <c r="D32" s="41">
        <v>65147510</v>
      </c>
      <c r="E32" s="41">
        <v>42632225</v>
      </c>
      <c r="F32" s="41">
        <v>74475845</v>
      </c>
      <c r="G32" s="42">
        <v>78084673</v>
      </c>
      <c r="H32" s="43">
        <v>87330348</v>
      </c>
      <c r="I32" s="36">
        <f t="shared" si="0"/>
        <v>74.693779177605663</v>
      </c>
      <c r="J32" s="23">
        <f t="shared" si="1"/>
        <v>27.001562413772117</v>
      </c>
    </row>
    <row r="33" spans="1:11" ht="13.5" thickBot="1" x14ac:dyDescent="0.25">
      <c r="A33" s="9" t="s">
        <v>17</v>
      </c>
      <c r="B33" s="37" t="s">
        <v>41</v>
      </c>
      <c r="C33" s="57">
        <v>274269047</v>
      </c>
      <c r="D33" s="57">
        <v>251294951</v>
      </c>
      <c r="E33" s="57">
        <v>209204515</v>
      </c>
      <c r="F33" s="57">
        <v>238289653</v>
      </c>
      <c r="G33" s="58">
        <v>241700557</v>
      </c>
      <c r="H33" s="59">
        <v>257600903</v>
      </c>
      <c r="I33" s="38">
        <f t="shared" si="0"/>
        <v>13.902729584970963</v>
      </c>
      <c r="J33" s="39">
        <f t="shared" si="1"/>
        <v>7.1828850117177323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40250092</v>
      </c>
      <c r="D8" s="41">
        <v>62940092</v>
      </c>
      <c r="E8" s="41">
        <v>60768908</v>
      </c>
      <c r="F8" s="41">
        <v>66024156</v>
      </c>
      <c r="G8" s="42">
        <v>69061268</v>
      </c>
      <c r="H8" s="43">
        <v>72169024</v>
      </c>
      <c r="I8" s="22">
        <f>IF(($E8       =0),0,((($F8       /$E8       )-1)*100))</f>
        <v>8.6479223882054868</v>
      </c>
      <c r="J8" s="23">
        <f>IF(($E8       =0),0,(((($H8       /$E8       )^(1/3))-1)*100))</f>
        <v>5.8984978868281024</v>
      </c>
    </row>
    <row r="9" spans="1:11" x14ac:dyDescent="0.2">
      <c r="A9" s="3" t="s">
        <v>17</v>
      </c>
      <c r="B9" s="21" t="s">
        <v>20</v>
      </c>
      <c r="C9" s="41">
        <v>98405894</v>
      </c>
      <c r="D9" s="41">
        <v>110709894</v>
      </c>
      <c r="E9" s="41">
        <v>99921400</v>
      </c>
      <c r="F9" s="41">
        <v>116134680</v>
      </c>
      <c r="G9" s="42">
        <v>121476874</v>
      </c>
      <c r="H9" s="43">
        <v>126943334</v>
      </c>
      <c r="I9" s="22">
        <f>IF(($E9       =0),0,((($F9       /$E9       )-1)*100))</f>
        <v>16.226033662458693</v>
      </c>
      <c r="J9" s="23">
        <f>IF(($E9       =0),0,(((($H9       /$E9       )^(1/3))-1)*100))</f>
        <v>8.3054879500564773</v>
      </c>
    </row>
    <row r="10" spans="1:11" x14ac:dyDescent="0.2">
      <c r="A10" s="3" t="s">
        <v>17</v>
      </c>
      <c r="B10" s="21" t="s">
        <v>21</v>
      </c>
      <c r="C10" s="41">
        <v>578720699</v>
      </c>
      <c r="D10" s="41">
        <v>593361698</v>
      </c>
      <c r="E10" s="41">
        <v>581608138</v>
      </c>
      <c r="F10" s="41">
        <v>623295425</v>
      </c>
      <c r="G10" s="42">
        <v>634055585</v>
      </c>
      <c r="H10" s="43">
        <v>638500793</v>
      </c>
      <c r="I10" s="22">
        <f t="shared" ref="I10:I33" si="0">IF(($E10      =0),0,((($F10      /$E10      )-1)*100))</f>
        <v>7.1675900449659879</v>
      </c>
      <c r="J10" s="23">
        <f t="shared" ref="J10:J33" si="1">IF(($E10      =0),0,(((($H10      /$E10      )^(1/3))-1)*100))</f>
        <v>3.1597597686291001</v>
      </c>
    </row>
    <row r="11" spans="1:11" x14ac:dyDescent="0.2">
      <c r="A11" s="9" t="s">
        <v>17</v>
      </c>
      <c r="B11" s="24" t="s">
        <v>22</v>
      </c>
      <c r="C11" s="44">
        <v>717376685</v>
      </c>
      <c r="D11" s="44">
        <v>767011684</v>
      </c>
      <c r="E11" s="44">
        <v>742298446</v>
      </c>
      <c r="F11" s="44">
        <v>805454261</v>
      </c>
      <c r="G11" s="45">
        <v>824593727</v>
      </c>
      <c r="H11" s="46">
        <v>837613151</v>
      </c>
      <c r="I11" s="25">
        <f t="shared" si="0"/>
        <v>8.5081432327287931</v>
      </c>
      <c r="J11" s="26">
        <f t="shared" si="1"/>
        <v>4.1090088817199444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240660688</v>
      </c>
      <c r="D13" s="41">
        <v>261825638</v>
      </c>
      <c r="E13" s="41">
        <v>234299718</v>
      </c>
      <c r="F13" s="41">
        <v>280153438</v>
      </c>
      <c r="G13" s="42">
        <v>293040484</v>
      </c>
      <c r="H13" s="43">
        <v>306227303</v>
      </c>
      <c r="I13" s="22">
        <f t="shared" si="0"/>
        <v>19.570539986736122</v>
      </c>
      <c r="J13" s="23">
        <f t="shared" si="1"/>
        <v>9.3345397731053659</v>
      </c>
    </row>
    <row r="14" spans="1:11" x14ac:dyDescent="0.2">
      <c r="A14" s="3" t="s">
        <v>17</v>
      </c>
      <c r="B14" s="21" t="s">
        <v>25</v>
      </c>
      <c r="C14" s="41">
        <v>77500251</v>
      </c>
      <c r="D14" s="41">
        <v>77500251</v>
      </c>
      <c r="E14" s="41">
        <v>0</v>
      </c>
      <c r="F14" s="41">
        <v>120297764</v>
      </c>
      <c r="G14" s="42">
        <v>125831459</v>
      </c>
      <c r="H14" s="43">
        <v>131493870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380615550</v>
      </c>
      <c r="D17" s="41">
        <v>452153187</v>
      </c>
      <c r="E17" s="41">
        <v>383090071</v>
      </c>
      <c r="F17" s="41">
        <v>411438904</v>
      </c>
      <c r="G17" s="42">
        <v>421363694</v>
      </c>
      <c r="H17" s="43">
        <v>440317068</v>
      </c>
      <c r="I17" s="29">
        <f t="shared" si="0"/>
        <v>7.4000437876135861</v>
      </c>
      <c r="J17" s="30">
        <f t="shared" si="1"/>
        <v>4.7502033615315131</v>
      </c>
    </row>
    <row r="18" spans="1:10" x14ac:dyDescent="0.2">
      <c r="A18" s="3" t="s">
        <v>17</v>
      </c>
      <c r="B18" s="24" t="s">
        <v>28</v>
      </c>
      <c r="C18" s="44">
        <v>698776489</v>
      </c>
      <c r="D18" s="44">
        <v>791479076</v>
      </c>
      <c r="E18" s="44">
        <v>617389789</v>
      </c>
      <c r="F18" s="44">
        <v>811890106</v>
      </c>
      <c r="G18" s="45">
        <v>840235637</v>
      </c>
      <c r="H18" s="46">
        <v>878038241</v>
      </c>
      <c r="I18" s="25">
        <f t="shared" si="0"/>
        <v>31.5036497955427</v>
      </c>
      <c r="J18" s="26">
        <f t="shared" si="1"/>
        <v>12.456525920893258</v>
      </c>
    </row>
    <row r="19" spans="1:10" ht="23.25" customHeight="1" x14ac:dyDescent="0.2">
      <c r="A19" s="31" t="s">
        <v>17</v>
      </c>
      <c r="B19" s="32" t="s">
        <v>29</v>
      </c>
      <c r="C19" s="50">
        <v>18600196</v>
      </c>
      <c r="D19" s="50">
        <v>-24467392</v>
      </c>
      <c r="E19" s="50">
        <v>124908657</v>
      </c>
      <c r="F19" s="51">
        <v>-6435845</v>
      </c>
      <c r="G19" s="52">
        <v>-15641910</v>
      </c>
      <c r="H19" s="53">
        <v>-40425090</v>
      </c>
      <c r="I19" s="33">
        <f t="shared" si="0"/>
        <v>-105.15244111543045</v>
      </c>
      <c r="J19" s="34">
        <f t="shared" si="1"/>
        <v>-168.65721016063148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10999996</v>
      </c>
      <c r="D23" s="41">
        <v>1683519</v>
      </c>
      <c r="E23" s="41">
        <v>1555000</v>
      </c>
      <c r="F23" s="41">
        <v>500000</v>
      </c>
      <c r="G23" s="42">
        <v>523000</v>
      </c>
      <c r="H23" s="43">
        <v>546535</v>
      </c>
      <c r="I23" s="36">
        <f t="shared" si="0"/>
        <v>-67.845659163987136</v>
      </c>
      <c r="J23" s="23">
        <f t="shared" si="1"/>
        <v>-29.428524888232477</v>
      </c>
    </row>
    <row r="24" spans="1:10" x14ac:dyDescent="0.2">
      <c r="A24" s="9" t="s">
        <v>17</v>
      </c>
      <c r="B24" s="21" t="s">
        <v>33</v>
      </c>
      <c r="C24" s="41">
        <v>149610058</v>
      </c>
      <c r="D24" s="41">
        <v>145693026</v>
      </c>
      <c r="E24" s="41">
        <v>123130850</v>
      </c>
      <c r="F24" s="41">
        <v>139415550</v>
      </c>
      <c r="G24" s="42">
        <v>144994700</v>
      </c>
      <c r="H24" s="43">
        <v>157967900</v>
      </c>
      <c r="I24" s="36">
        <f t="shared" si="0"/>
        <v>13.225523904041925</v>
      </c>
      <c r="J24" s="23">
        <f t="shared" si="1"/>
        <v>8.659404956633221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160610054</v>
      </c>
      <c r="D26" s="44">
        <v>147376545</v>
      </c>
      <c r="E26" s="44">
        <v>124685850</v>
      </c>
      <c r="F26" s="44">
        <v>139915550</v>
      </c>
      <c r="G26" s="45">
        <v>145517700</v>
      </c>
      <c r="H26" s="46">
        <v>158514435</v>
      </c>
      <c r="I26" s="25">
        <f t="shared" si="0"/>
        <v>12.214457374273024</v>
      </c>
      <c r="J26" s="26">
        <f t="shared" si="1"/>
        <v>8.3304504335959919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35489678</v>
      </c>
      <c r="D28" s="41">
        <v>38400045</v>
      </c>
      <c r="E28" s="41">
        <v>29427068</v>
      </c>
      <c r="F28" s="41">
        <v>46748513</v>
      </c>
      <c r="G28" s="42">
        <v>25194700</v>
      </c>
      <c r="H28" s="43">
        <v>58983950</v>
      </c>
      <c r="I28" s="36">
        <f t="shared" si="0"/>
        <v>58.862286246118714</v>
      </c>
      <c r="J28" s="23">
        <f t="shared" si="1"/>
        <v>26.084670156280154</v>
      </c>
    </row>
    <row r="29" spans="1:10" x14ac:dyDescent="0.2">
      <c r="A29" s="9" t="s">
        <v>17</v>
      </c>
      <c r="B29" s="21" t="s">
        <v>38</v>
      </c>
      <c r="C29" s="41">
        <v>6880000</v>
      </c>
      <c r="D29" s="41">
        <v>6880000</v>
      </c>
      <c r="E29" s="41">
        <v>5294405</v>
      </c>
      <c r="F29" s="41">
        <v>1391000</v>
      </c>
      <c r="G29" s="42">
        <v>0</v>
      </c>
      <c r="H29" s="43">
        <v>0</v>
      </c>
      <c r="I29" s="36">
        <f t="shared" si="0"/>
        <v>-73.726981596610003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54000000</v>
      </c>
      <c r="D31" s="41">
        <v>57813301</v>
      </c>
      <c r="E31" s="41">
        <v>50791748</v>
      </c>
      <c r="F31" s="41">
        <v>33000000</v>
      </c>
      <c r="G31" s="42">
        <v>54800000</v>
      </c>
      <c r="H31" s="43">
        <v>58983950</v>
      </c>
      <c r="I31" s="36">
        <f t="shared" si="0"/>
        <v>-35.028816098237058</v>
      </c>
      <c r="J31" s="23">
        <f t="shared" si="1"/>
        <v>5.1106926075770831</v>
      </c>
    </row>
    <row r="32" spans="1:10" x14ac:dyDescent="0.2">
      <c r="A32" s="9" t="s">
        <v>17</v>
      </c>
      <c r="B32" s="21" t="s">
        <v>34</v>
      </c>
      <c r="C32" s="41">
        <v>64240376</v>
      </c>
      <c r="D32" s="41">
        <v>44283199</v>
      </c>
      <c r="E32" s="41">
        <v>39172629</v>
      </c>
      <c r="F32" s="41">
        <v>58776037</v>
      </c>
      <c r="G32" s="42">
        <v>65523000</v>
      </c>
      <c r="H32" s="43">
        <v>40546535</v>
      </c>
      <c r="I32" s="36">
        <f t="shared" si="0"/>
        <v>50.043636335973261</v>
      </c>
      <c r="J32" s="23">
        <f t="shared" si="1"/>
        <v>1.1556959456679561</v>
      </c>
    </row>
    <row r="33" spans="1:11" ht="13.5" thickBot="1" x14ac:dyDescent="0.25">
      <c r="A33" s="9" t="s">
        <v>17</v>
      </c>
      <c r="B33" s="37" t="s">
        <v>41</v>
      </c>
      <c r="C33" s="57">
        <v>160610054</v>
      </c>
      <c r="D33" s="57">
        <v>147376545</v>
      </c>
      <c r="E33" s="57">
        <v>124685850</v>
      </c>
      <c r="F33" s="57">
        <v>139915550</v>
      </c>
      <c r="G33" s="58">
        <v>145517700</v>
      </c>
      <c r="H33" s="59">
        <v>158514435</v>
      </c>
      <c r="I33" s="38">
        <f t="shared" si="0"/>
        <v>12.214457374273024</v>
      </c>
      <c r="J33" s="39">
        <f t="shared" si="1"/>
        <v>8.3304504335959919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926128500</v>
      </c>
      <c r="D10" s="41">
        <v>896128500</v>
      </c>
      <c r="E10" s="41">
        <v>927161030</v>
      </c>
      <c r="F10" s="41">
        <v>591463856</v>
      </c>
      <c r="G10" s="42">
        <v>690102878</v>
      </c>
      <c r="H10" s="43">
        <v>689056341</v>
      </c>
      <c r="I10" s="22">
        <f t="shared" ref="I10:I33" si="0">IF(($E10      =0),0,((($F10      /$E10      )-1)*100))</f>
        <v>-36.206997828629618</v>
      </c>
      <c r="J10" s="23">
        <f t="shared" ref="J10:J33" si="1">IF(($E10      =0),0,(((($H10      /$E10      )^(1/3))-1)*100))</f>
        <v>-9.4198181752963137</v>
      </c>
    </row>
    <row r="11" spans="1:11" x14ac:dyDescent="0.2">
      <c r="A11" s="9" t="s">
        <v>17</v>
      </c>
      <c r="B11" s="24" t="s">
        <v>22</v>
      </c>
      <c r="C11" s="44">
        <v>926128500</v>
      </c>
      <c r="D11" s="44">
        <v>896128500</v>
      </c>
      <c r="E11" s="44">
        <v>927161030</v>
      </c>
      <c r="F11" s="44">
        <v>591463856</v>
      </c>
      <c r="G11" s="45">
        <v>690102878</v>
      </c>
      <c r="H11" s="46">
        <v>689056341</v>
      </c>
      <c r="I11" s="25">
        <f t="shared" si="0"/>
        <v>-36.206997828629618</v>
      </c>
      <c r="J11" s="26">
        <f t="shared" si="1"/>
        <v>-9.4198181752963137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214885651</v>
      </c>
      <c r="D13" s="41">
        <v>214885651</v>
      </c>
      <c r="E13" s="41">
        <v>188603052</v>
      </c>
      <c r="F13" s="41">
        <v>219703338</v>
      </c>
      <c r="G13" s="42">
        <v>220877276</v>
      </c>
      <c r="H13" s="43">
        <v>224877708</v>
      </c>
      <c r="I13" s="22">
        <f t="shared" si="0"/>
        <v>16.489810567858676</v>
      </c>
      <c r="J13" s="23">
        <f t="shared" si="1"/>
        <v>6.0390666994326381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830045124</v>
      </c>
      <c r="D17" s="41">
        <v>778523526</v>
      </c>
      <c r="E17" s="41">
        <v>805628913</v>
      </c>
      <c r="F17" s="41">
        <v>563558400</v>
      </c>
      <c r="G17" s="42">
        <v>448930510</v>
      </c>
      <c r="H17" s="43">
        <v>445888682</v>
      </c>
      <c r="I17" s="29">
        <f t="shared" si="0"/>
        <v>-30.047396399736716</v>
      </c>
      <c r="J17" s="30">
        <f t="shared" si="1"/>
        <v>-17.896097235917185</v>
      </c>
    </row>
    <row r="18" spans="1:10" x14ac:dyDescent="0.2">
      <c r="A18" s="3" t="s">
        <v>17</v>
      </c>
      <c r="B18" s="24" t="s">
        <v>28</v>
      </c>
      <c r="C18" s="44">
        <v>1044930775</v>
      </c>
      <c r="D18" s="44">
        <v>993409177</v>
      </c>
      <c r="E18" s="44">
        <v>994231965</v>
      </c>
      <c r="F18" s="44">
        <v>783261738</v>
      </c>
      <c r="G18" s="45">
        <v>669807786</v>
      </c>
      <c r="H18" s="46">
        <v>670766390</v>
      </c>
      <c r="I18" s="25">
        <f t="shared" si="0"/>
        <v>-21.219417040167276</v>
      </c>
      <c r="J18" s="26">
        <f t="shared" si="1"/>
        <v>-12.294292311477806</v>
      </c>
    </row>
    <row r="19" spans="1:10" ht="23.25" customHeight="1" x14ac:dyDescent="0.2">
      <c r="A19" s="31" t="s">
        <v>17</v>
      </c>
      <c r="B19" s="32" t="s">
        <v>29</v>
      </c>
      <c r="C19" s="50">
        <v>-118802275</v>
      </c>
      <c r="D19" s="50">
        <v>-97280677</v>
      </c>
      <c r="E19" s="50">
        <v>-67070935</v>
      </c>
      <c r="F19" s="51">
        <v>-191797882</v>
      </c>
      <c r="G19" s="52">
        <v>20295092</v>
      </c>
      <c r="H19" s="53">
        <v>18289951</v>
      </c>
      <c r="I19" s="33">
        <f t="shared" si="0"/>
        <v>185.96273780885863</v>
      </c>
      <c r="J19" s="34">
        <f t="shared" si="1"/>
        <v>-164.84742374102237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55195000</v>
      </c>
      <c r="D23" s="41">
        <v>52521249</v>
      </c>
      <c r="E23" s="41">
        <v>30398447</v>
      </c>
      <c r="F23" s="41">
        <v>53120000</v>
      </c>
      <c r="G23" s="42">
        <v>37275000</v>
      </c>
      <c r="H23" s="43">
        <v>26850000</v>
      </c>
      <c r="I23" s="36">
        <f t="shared" si="0"/>
        <v>74.74576908484832</v>
      </c>
      <c r="J23" s="23">
        <f t="shared" si="1"/>
        <v>-4.0530962572749569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55195000</v>
      </c>
      <c r="D26" s="44">
        <v>52521249</v>
      </c>
      <c r="E26" s="44">
        <v>30398447</v>
      </c>
      <c r="F26" s="44">
        <v>53120000</v>
      </c>
      <c r="G26" s="45">
        <v>37275000</v>
      </c>
      <c r="H26" s="46">
        <v>26850000</v>
      </c>
      <c r="I26" s="25">
        <f t="shared" si="0"/>
        <v>74.74576908484832</v>
      </c>
      <c r="J26" s="26">
        <f t="shared" si="1"/>
        <v>-4.0530962572749569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6000000</v>
      </c>
      <c r="D28" s="41">
        <v>5700000</v>
      </c>
      <c r="E28" s="41">
        <v>1035053</v>
      </c>
      <c r="F28" s="41">
        <v>4500000</v>
      </c>
      <c r="G28" s="42">
        <v>0</v>
      </c>
      <c r="H28" s="43">
        <v>0</v>
      </c>
      <c r="I28" s="36">
        <f t="shared" si="0"/>
        <v>334.76034560549073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9350000</v>
      </c>
      <c r="D29" s="41">
        <v>10737298</v>
      </c>
      <c r="E29" s="41">
        <v>9773350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44845000</v>
      </c>
      <c r="D32" s="41">
        <v>36083951</v>
      </c>
      <c r="E32" s="41">
        <v>19590044</v>
      </c>
      <c r="F32" s="41">
        <v>48620000</v>
      </c>
      <c r="G32" s="42">
        <v>37275000</v>
      </c>
      <c r="H32" s="43">
        <v>26850000</v>
      </c>
      <c r="I32" s="36">
        <f t="shared" si="0"/>
        <v>148.18729350480277</v>
      </c>
      <c r="J32" s="23">
        <f t="shared" si="1"/>
        <v>11.080107881152944</v>
      </c>
    </row>
    <row r="33" spans="1:11" ht="13.5" thickBot="1" x14ac:dyDescent="0.25">
      <c r="A33" s="9" t="s">
        <v>17</v>
      </c>
      <c r="B33" s="37" t="s">
        <v>41</v>
      </c>
      <c r="C33" s="57">
        <v>60195000</v>
      </c>
      <c r="D33" s="57">
        <v>52521249</v>
      </c>
      <c r="E33" s="57">
        <v>30398447</v>
      </c>
      <c r="F33" s="57">
        <v>53120000</v>
      </c>
      <c r="G33" s="58">
        <v>37275000</v>
      </c>
      <c r="H33" s="59">
        <v>26850000</v>
      </c>
      <c r="I33" s="38">
        <f t="shared" si="0"/>
        <v>74.74576908484832</v>
      </c>
      <c r="J33" s="39">
        <f t="shared" si="1"/>
        <v>-4.0530962572749569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125000000</v>
      </c>
      <c r="D8" s="41">
        <v>125000000</v>
      </c>
      <c r="E8" s="41">
        <v>124080012</v>
      </c>
      <c r="F8" s="41">
        <v>150087394</v>
      </c>
      <c r="G8" s="42">
        <v>156991414</v>
      </c>
      <c r="H8" s="43">
        <v>164213019</v>
      </c>
      <c r="I8" s="22">
        <f>IF(($E8       =0),0,((($F8       /$E8       )-1)*100))</f>
        <v>20.960170442278802</v>
      </c>
      <c r="J8" s="23">
        <f>IF(($E8       =0),0,(((($H8       /$E8       )^(1/3))-1)*100))</f>
        <v>9.7914665470608</v>
      </c>
    </row>
    <row r="9" spans="1:11" x14ac:dyDescent="0.2">
      <c r="A9" s="3" t="s">
        <v>17</v>
      </c>
      <c r="B9" s="21" t="s">
        <v>20</v>
      </c>
      <c r="C9" s="41">
        <v>327737999</v>
      </c>
      <c r="D9" s="41">
        <v>327737999</v>
      </c>
      <c r="E9" s="41">
        <v>315779372</v>
      </c>
      <c r="F9" s="41">
        <v>362334897</v>
      </c>
      <c r="G9" s="42">
        <v>371994868</v>
      </c>
      <c r="H9" s="43">
        <v>388450613</v>
      </c>
      <c r="I9" s="22">
        <f>IF(($E9       =0),0,((($F9       /$E9       )-1)*100))</f>
        <v>14.743054527323585</v>
      </c>
      <c r="J9" s="23">
        <f>IF(($E9       =0),0,(((($H9       /$E9       )^(1/3))-1)*100))</f>
        <v>7.1479874490932627</v>
      </c>
    </row>
    <row r="10" spans="1:11" x14ac:dyDescent="0.2">
      <c r="A10" s="3" t="s">
        <v>17</v>
      </c>
      <c r="B10" s="21" t="s">
        <v>21</v>
      </c>
      <c r="C10" s="41">
        <v>301472000</v>
      </c>
      <c r="D10" s="41">
        <v>318562737</v>
      </c>
      <c r="E10" s="41">
        <v>321420255</v>
      </c>
      <c r="F10" s="41">
        <v>303744685</v>
      </c>
      <c r="G10" s="42">
        <v>333393066</v>
      </c>
      <c r="H10" s="43">
        <v>350129197</v>
      </c>
      <c r="I10" s="22">
        <f t="shared" ref="I10:I33" si="0">IF(($E10      =0),0,((($F10      /$E10      )-1)*100))</f>
        <v>-5.4992085050769468</v>
      </c>
      <c r="J10" s="23">
        <f t="shared" ref="J10:J33" si="1">IF(($E10      =0),0,(((($H10      /$E10      )^(1/3))-1)*100))</f>
        <v>2.8928102037321102</v>
      </c>
    </row>
    <row r="11" spans="1:11" x14ac:dyDescent="0.2">
      <c r="A11" s="9" t="s">
        <v>17</v>
      </c>
      <c r="B11" s="24" t="s">
        <v>22</v>
      </c>
      <c r="C11" s="44">
        <v>754209999</v>
      </c>
      <c r="D11" s="44">
        <v>771300736</v>
      </c>
      <c r="E11" s="44">
        <v>761279639</v>
      </c>
      <c r="F11" s="44">
        <v>816166976</v>
      </c>
      <c r="G11" s="45">
        <v>862379348</v>
      </c>
      <c r="H11" s="46">
        <v>902792829</v>
      </c>
      <c r="I11" s="25">
        <f t="shared" si="0"/>
        <v>7.2098784977487007</v>
      </c>
      <c r="J11" s="26">
        <f t="shared" si="1"/>
        <v>5.8476682967609328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245859006</v>
      </c>
      <c r="D13" s="41">
        <v>245859006</v>
      </c>
      <c r="E13" s="41">
        <v>242374840</v>
      </c>
      <c r="F13" s="41">
        <v>267739645</v>
      </c>
      <c r="G13" s="42">
        <v>283804021</v>
      </c>
      <c r="H13" s="43">
        <v>300832265</v>
      </c>
      <c r="I13" s="22">
        <f t="shared" si="0"/>
        <v>10.465114695898304</v>
      </c>
      <c r="J13" s="23">
        <f t="shared" si="1"/>
        <v>7.4679487132729205</v>
      </c>
    </row>
    <row r="14" spans="1:11" x14ac:dyDescent="0.2">
      <c r="A14" s="3" t="s">
        <v>17</v>
      </c>
      <c r="B14" s="21" t="s">
        <v>25</v>
      </c>
      <c r="C14" s="41">
        <v>103499952</v>
      </c>
      <c r="D14" s="41">
        <v>103499952</v>
      </c>
      <c r="E14" s="41">
        <v>0</v>
      </c>
      <c r="F14" s="41">
        <v>125500000</v>
      </c>
      <c r="G14" s="42">
        <v>133030000</v>
      </c>
      <c r="H14" s="43">
        <v>141011800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195855000</v>
      </c>
      <c r="D16" s="41">
        <v>220945626</v>
      </c>
      <c r="E16" s="41">
        <v>261158942</v>
      </c>
      <c r="F16" s="41">
        <v>195000000</v>
      </c>
      <c r="G16" s="42">
        <v>206700000</v>
      </c>
      <c r="H16" s="43">
        <v>219102000</v>
      </c>
      <c r="I16" s="22">
        <f t="shared" si="0"/>
        <v>-25.332826627854853</v>
      </c>
      <c r="J16" s="23">
        <f t="shared" si="1"/>
        <v>-5.6850626808145339</v>
      </c>
    </row>
    <row r="17" spans="1:10" x14ac:dyDescent="0.2">
      <c r="A17" s="3" t="s">
        <v>17</v>
      </c>
      <c r="B17" s="21" t="s">
        <v>27</v>
      </c>
      <c r="C17" s="41">
        <v>431471695</v>
      </c>
      <c r="D17" s="41">
        <v>411637461</v>
      </c>
      <c r="E17" s="41">
        <v>374977107</v>
      </c>
      <c r="F17" s="41">
        <v>461437971</v>
      </c>
      <c r="G17" s="42">
        <v>489124248</v>
      </c>
      <c r="H17" s="43">
        <v>518471703</v>
      </c>
      <c r="I17" s="29">
        <f t="shared" si="0"/>
        <v>23.05763802268601</v>
      </c>
      <c r="J17" s="30">
        <f t="shared" si="1"/>
        <v>11.405534891401947</v>
      </c>
    </row>
    <row r="18" spans="1:10" x14ac:dyDescent="0.2">
      <c r="A18" s="3" t="s">
        <v>17</v>
      </c>
      <c r="B18" s="24" t="s">
        <v>28</v>
      </c>
      <c r="C18" s="44">
        <v>976685653</v>
      </c>
      <c r="D18" s="44">
        <v>981942045</v>
      </c>
      <c r="E18" s="44">
        <v>878510889</v>
      </c>
      <c r="F18" s="44">
        <v>1049677616</v>
      </c>
      <c r="G18" s="45">
        <v>1112658269</v>
      </c>
      <c r="H18" s="46">
        <v>1179417768</v>
      </c>
      <c r="I18" s="25">
        <f t="shared" si="0"/>
        <v>19.483734253406617</v>
      </c>
      <c r="J18" s="26">
        <f t="shared" si="1"/>
        <v>10.316423252194129</v>
      </c>
    </row>
    <row r="19" spans="1:10" ht="23.25" customHeight="1" x14ac:dyDescent="0.2">
      <c r="A19" s="31" t="s">
        <v>17</v>
      </c>
      <c r="B19" s="32" t="s">
        <v>29</v>
      </c>
      <c r="C19" s="50">
        <v>-222475654</v>
      </c>
      <c r="D19" s="50">
        <v>-210641309</v>
      </c>
      <c r="E19" s="50">
        <v>-117231250</v>
      </c>
      <c r="F19" s="51">
        <v>-233510640</v>
      </c>
      <c r="G19" s="52">
        <v>-250278921</v>
      </c>
      <c r="H19" s="53">
        <v>-276624939</v>
      </c>
      <c r="I19" s="33">
        <f t="shared" si="0"/>
        <v>99.188049261608995</v>
      </c>
      <c r="J19" s="34">
        <f t="shared" si="1"/>
        <v>33.132057880083686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21180000</v>
      </c>
      <c r="D23" s="41">
        <v>30556386</v>
      </c>
      <c r="E23" s="41">
        <v>43020636</v>
      </c>
      <c r="F23" s="41">
        <v>13600000</v>
      </c>
      <c r="G23" s="42">
        <v>0</v>
      </c>
      <c r="H23" s="43">
        <v>0</v>
      </c>
      <c r="I23" s="36">
        <f t="shared" si="0"/>
        <v>-68.387264195722253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143435600</v>
      </c>
      <c r="D24" s="41">
        <v>130431834</v>
      </c>
      <c r="E24" s="41">
        <v>111379103</v>
      </c>
      <c r="F24" s="41">
        <v>133162150</v>
      </c>
      <c r="G24" s="42">
        <v>150076650</v>
      </c>
      <c r="H24" s="43">
        <v>168307508</v>
      </c>
      <c r="I24" s="36">
        <f t="shared" si="0"/>
        <v>19.557570866772011</v>
      </c>
      <c r="J24" s="23">
        <f t="shared" si="1"/>
        <v>14.753671964634441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164615600</v>
      </c>
      <c r="D26" s="44">
        <v>160988220</v>
      </c>
      <c r="E26" s="44">
        <v>154399739</v>
      </c>
      <c r="F26" s="44">
        <v>146762150</v>
      </c>
      <c r="G26" s="45">
        <v>150076650</v>
      </c>
      <c r="H26" s="46">
        <v>168307508</v>
      </c>
      <c r="I26" s="25">
        <f t="shared" si="0"/>
        <v>-4.9466333618607976</v>
      </c>
      <c r="J26" s="26">
        <f t="shared" si="1"/>
        <v>2.9166503366421459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20033786</v>
      </c>
      <c r="D28" s="41">
        <v>13118571</v>
      </c>
      <c r="E28" s="41">
        <v>8380967</v>
      </c>
      <c r="F28" s="41">
        <v>33644758</v>
      </c>
      <c r="G28" s="42">
        <v>41067538</v>
      </c>
      <c r="H28" s="43">
        <v>53416648</v>
      </c>
      <c r="I28" s="36">
        <f t="shared" si="0"/>
        <v>301.44243498393439</v>
      </c>
      <c r="J28" s="23">
        <f t="shared" si="1"/>
        <v>85.407586390493989</v>
      </c>
    </row>
    <row r="29" spans="1:10" x14ac:dyDescent="0.2">
      <c r="A29" s="9" t="s">
        <v>17</v>
      </c>
      <c r="B29" s="21" t="s">
        <v>38</v>
      </c>
      <c r="C29" s="41">
        <v>9380000</v>
      </c>
      <c r="D29" s="41">
        <v>11968078</v>
      </c>
      <c r="E29" s="41">
        <v>20513317</v>
      </c>
      <c r="F29" s="41">
        <v>1237000</v>
      </c>
      <c r="G29" s="42">
        <v>8647000</v>
      </c>
      <c r="H29" s="43">
        <v>7811000</v>
      </c>
      <c r="I29" s="36">
        <f t="shared" si="0"/>
        <v>-93.969770954156274</v>
      </c>
      <c r="J29" s="23">
        <f t="shared" si="1"/>
        <v>-27.519099203470233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15649636</v>
      </c>
      <c r="D31" s="41">
        <v>18365229</v>
      </c>
      <c r="E31" s="41">
        <v>23222170</v>
      </c>
      <c r="F31" s="41">
        <v>5451317</v>
      </c>
      <c r="G31" s="42">
        <v>32496574</v>
      </c>
      <c r="H31" s="43">
        <v>36092508</v>
      </c>
      <c r="I31" s="36">
        <f t="shared" si="0"/>
        <v>-76.52537639677945</v>
      </c>
      <c r="J31" s="23">
        <f t="shared" si="1"/>
        <v>15.83454234258177</v>
      </c>
    </row>
    <row r="32" spans="1:10" x14ac:dyDescent="0.2">
      <c r="A32" s="9" t="s">
        <v>17</v>
      </c>
      <c r="B32" s="21" t="s">
        <v>34</v>
      </c>
      <c r="C32" s="41">
        <v>119552178</v>
      </c>
      <c r="D32" s="41">
        <v>117536342</v>
      </c>
      <c r="E32" s="41">
        <v>107657701</v>
      </c>
      <c r="F32" s="41">
        <v>106429075</v>
      </c>
      <c r="G32" s="42">
        <v>67865538</v>
      </c>
      <c r="H32" s="43">
        <v>70987352</v>
      </c>
      <c r="I32" s="36">
        <f t="shared" si="0"/>
        <v>-1.1412337330146016</v>
      </c>
      <c r="J32" s="23">
        <f t="shared" si="1"/>
        <v>-12.961387687175918</v>
      </c>
    </row>
    <row r="33" spans="1:11" ht="13.5" thickBot="1" x14ac:dyDescent="0.25">
      <c r="A33" s="9" t="s">
        <v>17</v>
      </c>
      <c r="B33" s="37" t="s">
        <v>41</v>
      </c>
      <c r="C33" s="57">
        <v>164615600</v>
      </c>
      <c r="D33" s="57">
        <v>160988220</v>
      </c>
      <c r="E33" s="57">
        <v>159774155</v>
      </c>
      <c r="F33" s="57">
        <v>146762150</v>
      </c>
      <c r="G33" s="58">
        <v>150076650</v>
      </c>
      <c r="H33" s="59">
        <v>168307508</v>
      </c>
      <c r="I33" s="38">
        <f t="shared" si="0"/>
        <v>-8.1439986335712469</v>
      </c>
      <c r="J33" s="39">
        <f t="shared" si="1"/>
        <v>1.7495085207656746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139324664</v>
      </c>
      <c r="D8" s="41">
        <v>128048019</v>
      </c>
      <c r="E8" s="41">
        <v>119461787</v>
      </c>
      <c r="F8" s="41">
        <v>145118304</v>
      </c>
      <c r="G8" s="42">
        <v>153696111</v>
      </c>
      <c r="H8" s="43">
        <v>163686360</v>
      </c>
      <c r="I8" s="22">
        <f>IF(($E8       =0),0,((($F8       /$E8       )-1)*100))</f>
        <v>21.47675641249198</v>
      </c>
      <c r="J8" s="23">
        <f>IF(($E8       =0),0,(((($H8       /$E8       )^(1/3))-1)*100))</f>
        <v>11.069417624724554</v>
      </c>
    </row>
    <row r="9" spans="1:11" x14ac:dyDescent="0.2">
      <c r="A9" s="3" t="s">
        <v>17</v>
      </c>
      <c r="B9" s="21" t="s">
        <v>20</v>
      </c>
      <c r="C9" s="41">
        <v>209484463</v>
      </c>
      <c r="D9" s="41">
        <v>209550624</v>
      </c>
      <c r="E9" s="41">
        <v>198515219</v>
      </c>
      <c r="F9" s="41">
        <v>248234010</v>
      </c>
      <c r="G9" s="42">
        <v>262048540</v>
      </c>
      <c r="H9" s="43">
        <v>280023236</v>
      </c>
      <c r="I9" s="22">
        <f>IF(($E9       =0),0,((($F9       /$E9       )-1)*100))</f>
        <v>25.045329648000436</v>
      </c>
      <c r="J9" s="23">
        <f>IF(($E9       =0),0,(((($H9       /$E9       )^(1/3))-1)*100))</f>
        <v>12.150209096116459</v>
      </c>
    </row>
    <row r="10" spans="1:11" x14ac:dyDescent="0.2">
      <c r="A10" s="3" t="s">
        <v>17</v>
      </c>
      <c r="B10" s="21" t="s">
        <v>21</v>
      </c>
      <c r="C10" s="41">
        <v>889243400</v>
      </c>
      <c r="D10" s="41">
        <v>905022272</v>
      </c>
      <c r="E10" s="41">
        <v>887359966</v>
      </c>
      <c r="F10" s="41">
        <v>943771685</v>
      </c>
      <c r="G10" s="42">
        <v>961889348</v>
      </c>
      <c r="H10" s="43">
        <v>981728402</v>
      </c>
      <c r="I10" s="22">
        <f t="shared" ref="I10:I33" si="0">IF(($E10      =0),0,((($F10      /$E10      )-1)*100))</f>
        <v>6.3572531060072546</v>
      </c>
      <c r="J10" s="23">
        <f t="shared" ref="J10:J33" si="1">IF(($E10      =0),0,(((($H10      /$E10      )^(1/3))-1)*100))</f>
        <v>3.4261856205160202</v>
      </c>
    </row>
    <row r="11" spans="1:11" x14ac:dyDescent="0.2">
      <c r="A11" s="9" t="s">
        <v>17</v>
      </c>
      <c r="B11" s="24" t="s">
        <v>22</v>
      </c>
      <c r="C11" s="44">
        <v>1238052527</v>
      </c>
      <c r="D11" s="44">
        <v>1242620915</v>
      </c>
      <c r="E11" s="44">
        <v>1205336972</v>
      </c>
      <c r="F11" s="44">
        <v>1337123999</v>
      </c>
      <c r="G11" s="45">
        <v>1377633999</v>
      </c>
      <c r="H11" s="46">
        <v>1425437998</v>
      </c>
      <c r="I11" s="25">
        <f t="shared" si="0"/>
        <v>10.933625207009756</v>
      </c>
      <c r="J11" s="26">
        <f t="shared" si="1"/>
        <v>5.7498965424684911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654472033</v>
      </c>
      <c r="D13" s="41">
        <v>654734090</v>
      </c>
      <c r="E13" s="41">
        <v>714943495</v>
      </c>
      <c r="F13" s="41">
        <v>680244733</v>
      </c>
      <c r="G13" s="42">
        <v>718321258</v>
      </c>
      <c r="H13" s="43">
        <v>758534818</v>
      </c>
      <c r="I13" s="22">
        <f t="shared" si="0"/>
        <v>-4.853357257275281</v>
      </c>
      <c r="J13" s="23">
        <f t="shared" si="1"/>
        <v>1.9924287531764895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101539047</v>
      </c>
      <c r="D16" s="41">
        <v>101539047</v>
      </c>
      <c r="E16" s="41">
        <v>98588959</v>
      </c>
      <c r="F16" s="41">
        <v>104514460</v>
      </c>
      <c r="G16" s="42">
        <v>109322125</v>
      </c>
      <c r="H16" s="43">
        <v>114350943</v>
      </c>
      <c r="I16" s="22">
        <f t="shared" si="0"/>
        <v>6.0103089231320572</v>
      </c>
      <c r="J16" s="23">
        <f t="shared" si="1"/>
        <v>5.0680059044043491</v>
      </c>
    </row>
    <row r="17" spans="1:10" x14ac:dyDescent="0.2">
      <c r="A17" s="3" t="s">
        <v>17</v>
      </c>
      <c r="B17" s="21" t="s">
        <v>27</v>
      </c>
      <c r="C17" s="41">
        <v>534998923</v>
      </c>
      <c r="D17" s="41">
        <v>547054346</v>
      </c>
      <c r="E17" s="41">
        <v>743851837</v>
      </c>
      <c r="F17" s="41">
        <v>537722829</v>
      </c>
      <c r="G17" s="42">
        <v>567967629</v>
      </c>
      <c r="H17" s="43">
        <v>588095241</v>
      </c>
      <c r="I17" s="29">
        <f t="shared" si="0"/>
        <v>-27.711030308311248</v>
      </c>
      <c r="J17" s="30">
        <f t="shared" si="1"/>
        <v>-7.532934541793967</v>
      </c>
    </row>
    <row r="18" spans="1:10" x14ac:dyDescent="0.2">
      <c r="A18" s="3" t="s">
        <v>17</v>
      </c>
      <c r="B18" s="24" t="s">
        <v>28</v>
      </c>
      <c r="C18" s="44">
        <v>1291010003</v>
      </c>
      <c r="D18" s="44">
        <v>1303327483</v>
      </c>
      <c r="E18" s="44">
        <v>1557384291</v>
      </c>
      <c r="F18" s="44">
        <v>1322482022</v>
      </c>
      <c r="G18" s="45">
        <v>1395611012</v>
      </c>
      <c r="H18" s="46">
        <v>1460981002</v>
      </c>
      <c r="I18" s="25">
        <f t="shared" si="0"/>
        <v>-15.083128188558314</v>
      </c>
      <c r="J18" s="26">
        <f t="shared" si="1"/>
        <v>-2.1074609621969165</v>
      </c>
    </row>
    <row r="19" spans="1:10" ht="23.25" customHeight="1" x14ac:dyDescent="0.2">
      <c r="A19" s="31" t="s">
        <v>17</v>
      </c>
      <c r="B19" s="32" t="s">
        <v>29</v>
      </c>
      <c r="C19" s="50">
        <v>-52957476</v>
      </c>
      <c r="D19" s="50">
        <v>-60706568</v>
      </c>
      <c r="E19" s="50">
        <v>-352047319</v>
      </c>
      <c r="F19" s="51">
        <v>14641977</v>
      </c>
      <c r="G19" s="52">
        <v>-17977013</v>
      </c>
      <c r="H19" s="53">
        <v>-35543004</v>
      </c>
      <c r="I19" s="33">
        <f t="shared" si="0"/>
        <v>-104.15909345413877</v>
      </c>
      <c r="J19" s="34">
        <f t="shared" si="1"/>
        <v>-53.435919678588164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143400051</v>
      </c>
      <c r="D23" s="41">
        <v>115172137</v>
      </c>
      <c r="E23" s="41">
        <v>56543842</v>
      </c>
      <c r="F23" s="41">
        <v>119685560</v>
      </c>
      <c r="G23" s="42">
        <v>155815374</v>
      </c>
      <c r="H23" s="43">
        <v>161791637</v>
      </c>
      <c r="I23" s="36">
        <f t="shared" si="0"/>
        <v>111.66860221489725</v>
      </c>
      <c r="J23" s="23">
        <f t="shared" si="1"/>
        <v>41.96793052354537</v>
      </c>
    </row>
    <row r="24" spans="1:10" x14ac:dyDescent="0.2">
      <c r="A24" s="9" t="s">
        <v>17</v>
      </c>
      <c r="B24" s="21" t="s">
        <v>33</v>
      </c>
      <c r="C24" s="41">
        <v>246721441</v>
      </c>
      <c r="D24" s="41">
        <v>343727318</v>
      </c>
      <c r="E24" s="41">
        <v>290102987</v>
      </c>
      <c r="F24" s="41">
        <v>324314162</v>
      </c>
      <c r="G24" s="42">
        <v>335542360</v>
      </c>
      <c r="H24" s="43">
        <v>326898401</v>
      </c>
      <c r="I24" s="36">
        <f t="shared" si="0"/>
        <v>11.79276895897663</v>
      </c>
      <c r="J24" s="23">
        <f t="shared" si="1"/>
        <v>4.0607292955515017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390121492</v>
      </c>
      <c r="D26" s="44">
        <v>458899455</v>
      </c>
      <c r="E26" s="44">
        <v>346646829</v>
      </c>
      <c r="F26" s="44">
        <v>443999722</v>
      </c>
      <c r="G26" s="45">
        <v>491357734</v>
      </c>
      <c r="H26" s="46">
        <v>488690038</v>
      </c>
      <c r="I26" s="25">
        <f t="shared" si="0"/>
        <v>28.084172378221872</v>
      </c>
      <c r="J26" s="26">
        <f t="shared" si="1"/>
        <v>12.128346548020108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222330589</v>
      </c>
      <c r="D28" s="41">
        <v>220178680</v>
      </c>
      <c r="E28" s="41">
        <v>187613095</v>
      </c>
      <c r="F28" s="41">
        <v>232463087</v>
      </c>
      <c r="G28" s="42">
        <v>187426240</v>
      </c>
      <c r="H28" s="43">
        <v>141418673</v>
      </c>
      <c r="I28" s="36">
        <f t="shared" si="0"/>
        <v>23.905576527054251</v>
      </c>
      <c r="J28" s="23">
        <f t="shared" si="1"/>
        <v>-8.9916578223415691</v>
      </c>
    </row>
    <row r="29" spans="1:10" x14ac:dyDescent="0.2">
      <c r="A29" s="9" t="s">
        <v>17</v>
      </c>
      <c r="B29" s="21" t="s">
        <v>38</v>
      </c>
      <c r="C29" s="41">
        <v>16500000</v>
      </c>
      <c r="D29" s="41">
        <v>21750000</v>
      </c>
      <c r="E29" s="41">
        <v>16420100</v>
      </c>
      <c r="F29" s="41">
        <v>11500000</v>
      </c>
      <c r="G29" s="42">
        <v>17259000</v>
      </c>
      <c r="H29" s="43">
        <v>18052914</v>
      </c>
      <c r="I29" s="36">
        <f t="shared" si="0"/>
        <v>-29.963885725421889</v>
      </c>
      <c r="J29" s="23">
        <f t="shared" si="1"/>
        <v>3.2104896735419608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1000000</v>
      </c>
      <c r="E30" s="41">
        <v>0</v>
      </c>
      <c r="F30" s="41">
        <v>1000000</v>
      </c>
      <c r="G30" s="42">
        <v>1046000</v>
      </c>
      <c r="H30" s="43">
        <v>1094116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68945733</v>
      </c>
      <c r="D31" s="41">
        <v>119317628</v>
      </c>
      <c r="E31" s="41">
        <v>91563782</v>
      </c>
      <c r="F31" s="41">
        <v>125953173</v>
      </c>
      <c r="G31" s="42">
        <v>186015000</v>
      </c>
      <c r="H31" s="43">
        <v>236063906</v>
      </c>
      <c r="I31" s="36">
        <f t="shared" si="0"/>
        <v>37.55785338792581</v>
      </c>
      <c r="J31" s="23">
        <f t="shared" si="1"/>
        <v>37.120363342978102</v>
      </c>
    </row>
    <row r="32" spans="1:10" x14ac:dyDescent="0.2">
      <c r="A32" s="9" t="s">
        <v>17</v>
      </c>
      <c r="B32" s="21" t="s">
        <v>34</v>
      </c>
      <c r="C32" s="41">
        <v>81345170</v>
      </c>
      <c r="D32" s="41">
        <v>96653147</v>
      </c>
      <c r="E32" s="41">
        <v>51049852</v>
      </c>
      <c r="F32" s="41">
        <v>73083462</v>
      </c>
      <c r="G32" s="42">
        <v>99611494</v>
      </c>
      <c r="H32" s="43">
        <v>92060429</v>
      </c>
      <c r="I32" s="36">
        <f t="shared" si="0"/>
        <v>43.160967440219025</v>
      </c>
      <c r="J32" s="23">
        <f t="shared" si="1"/>
        <v>21.719315764002857</v>
      </c>
    </row>
    <row r="33" spans="1:11" ht="13.5" thickBot="1" x14ac:dyDescent="0.25">
      <c r="A33" s="9" t="s">
        <v>17</v>
      </c>
      <c r="B33" s="37" t="s">
        <v>41</v>
      </c>
      <c r="C33" s="57">
        <v>390121492</v>
      </c>
      <c r="D33" s="57">
        <v>458899455</v>
      </c>
      <c r="E33" s="57">
        <v>346646829</v>
      </c>
      <c r="F33" s="57">
        <v>443999722</v>
      </c>
      <c r="G33" s="58">
        <v>491357734</v>
      </c>
      <c r="H33" s="59">
        <v>488690038</v>
      </c>
      <c r="I33" s="38">
        <f t="shared" si="0"/>
        <v>28.084172378221872</v>
      </c>
      <c r="J33" s="39">
        <f t="shared" si="1"/>
        <v>12.128346548020108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250630910</v>
      </c>
      <c r="D8" s="41">
        <v>250630910</v>
      </c>
      <c r="E8" s="41">
        <v>243538673</v>
      </c>
      <c r="F8" s="41">
        <v>250630910</v>
      </c>
      <c r="G8" s="42">
        <v>263162455</v>
      </c>
      <c r="H8" s="43">
        <v>276320578</v>
      </c>
      <c r="I8" s="22">
        <f>IF(($E8       =0),0,((($F8       /$E8       )-1)*100))</f>
        <v>2.9121604846717775</v>
      </c>
      <c r="J8" s="23">
        <f>IF(($E8       =0),0,(((($H8       /$E8       )^(1/3))-1)*100))</f>
        <v>4.2993890419695591</v>
      </c>
    </row>
    <row r="9" spans="1:11" x14ac:dyDescent="0.2">
      <c r="A9" s="3" t="s">
        <v>17</v>
      </c>
      <c r="B9" s="21" t="s">
        <v>20</v>
      </c>
      <c r="C9" s="41">
        <v>90744865</v>
      </c>
      <c r="D9" s="41">
        <v>125011893</v>
      </c>
      <c r="E9" s="41">
        <v>90570229</v>
      </c>
      <c r="F9" s="41">
        <v>128873108</v>
      </c>
      <c r="G9" s="42">
        <v>135316764</v>
      </c>
      <c r="H9" s="43">
        <v>142082604</v>
      </c>
      <c r="I9" s="22">
        <f>IF(($E9       =0),0,((($F9       /$E9       )-1)*100))</f>
        <v>42.290805072382007</v>
      </c>
      <c r="J9" s="23">
        <f>IF(($E9       =0),0,(((($H9       /$E9       )^(1/3))-1)*100))</f>
        <v>16.194386539728733</v>
      </c>
    </row>
    <row r="10" spans="1:11" x14ac:dyDescent="0.2">
      <c r="A10" s="3" t="s">
        <v>17</v>
      </c>
      <c r="B10" s="21" t="s">
        <v>21</v>
      </c>
      <c r="C10" s="41">
        <v>1120545221</v>
      </c>
      <c r="D10" s="41">
        <v>1619495788</v>
      </c>
      <c r="E10" s="41">
        <v>1171167211</v>
      </c>
      <c r="F10" s="41">
        <v>1378929989</v>
      </c>
      <c r="G10" s="42">
        <v>1447876488</v>
      </c>
      <c r="H10" s="43">
        <v>1520270314</v>
      </c>
      <c r="I10" s="22">
        <f t="shared" ref="I10:I33" si="0">IF(($E10      =0),0,((($F10      /$E10      )-1)*100))</f>
        <v>17.739804875736056</v>
      </c>
      <c r="J10" s="23">
        <f t="shared" ref="J10:J33" si="1">IF(($E10      =0),0,(((($H10      /$E10      )^(1/3))-1)*100))</f>
        <v>9.085569529779324</v>
      </c>
    </row>
    <row r="11" spans="1:11" x14ac:dyDescent="0.2">
      <c r="A11" s="9" t="s">
        <v>17</v>
      </c>
      <c r="B11" s="24" t="s">
        <v>22</v>
      </c>
      <c r="C11" s="44">
        <v>1461920996</v>
      </c>
      <c r="D11" s="44">
        <v>1995138591</v>
      </c>
      <c r="E11" s="44">
        <v>1505276113</v>
      </c>
      <c r="F11" s="44">
        <v>1758434007</v>
      </c>
      <c r="G11" s="45">
        <v>1846355707</v>
      </c>
      <c r="H11" s="46">
        <v>1938673496</v>
      </c>
      <c r="I11" s="25">
        <f t="shared" si="0"/>
        <v>16.818037024148282</v>
      </c>
      <c r="J11" s="26">
        <f t="shared" si="1"/>
        <v>8.8001517322547009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600452575</v>
      </c>
      <c r="D13" s="41">
        <v>660572508</v>
      </c>
      <c r="E13" s="41">
        <v>656950093</v>
      </c>
      <c r="F13" s="41">
        <v>706243423</v>
      </c>
      <c r="G13" s="42">
        <v>741555627</v>
      </c>
      <c r="H13" s="43">
        <v>778633374</v>
      </c>
      <c r="I13" s="22">
        <f t="shared" si="0"/>
        <v>7.5033599241761673</v>
      </c>
      <c r="J13" s="23">
        <f t="shared" si="1"/>
        <v>5.8279082331884835</v>
      </c>
    </row>
    <row r="14" spans="1:11" x14ac:dyDescent="0.2">
      <c r="A14" s="3" t="s">
        <v>17</v>
      </c>
      <c r="B14" s="21" t="s">
        <v>25</v>
      </c>
      <c r="C14" s="41">
        <v>100556700</v>
      </c>
      <c r="D14" s="41">
        <v>390556700</v>
      </c>
      <c r="E14" s="41">
        <v>0</v>
      </c>
      <c r="F14" s="41">
        <v>258651700</v>
      </c>
      <c r="G14" s="42">
        <v>271584286</v>
      </c>
      <c r="H14" s="43">
        <v>285163498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578611730</v>
      </c>
      <c r="D17" s="41">
        <v>801136396</v>
      </c>
      <c r="E17" s="41">
        <v>615185521</v>
      </c>
      <c r="F17" s="41">
        <v>667861857</v>
      </c>
      <c r="G17" s="42">
        <v>709696951</v>
      </c>
      <c r="H17" s="43">
        <v>745181799</v>
      </c>
      <c r="I17" s="29">
        <f t="shared" si="0"/>
        <v>8.5626748682857912</v>
      </c>
      <c r="J17" s="30">
        <f t="shared" si="1"/>
        <v>6.5987334006708753</v>
      </c>
    </row>
    <row r="18" spans="1:10" x14ac:dyDescent="0.2">
      <c r="A18" s="3" t="s">
        <v>17</v>
      </c>
      <c r="B18" s="24" t="s">
        <v>28</v>
      </c>
      <c r="C18" s="44">
        <v>1279621005</v>
      </c>
      <c r="D18" s="44">
        <v>1852265604</v>
      </c>
      <c r="E18" s="44">
        <v>1272135614</v>
      </c>
      <c r="F18" s="44">
        <v>1632756980</v>
      </c>
      <c r="G18" s="45">
        <v>1722836864</v>
      </c>
      <c r="H18" s="46">
        <v>1808978671</v>
      </c>
      <c r="I18" s="25">
        <f t="shared" si="0"/>
        <v>28.347714035462879</v>
      </c>
      <c r="J18" s="26">
        <f t="shared" si="1"/>
        <v>12.451869106398949</v>
      </c>
    </row>
    <row r="19" spans="1:10" ht="23.25" customHeight="1" x14ac:dyDescent="0.2">
      <c r="A19" s="31" t="s">
        <v>17</v>
      </c>
      <c r="B19" s="32" t="s">
        <v>29</v>
      </c>
      <c r="C19" s="50">
        <v>182299991</v>
      </c>
      <c r="D19" s="50">
        <v>142872987</v>
      </c>
      <c r="E19" s="50">
        <v>233140499</v>
      </c>
      <c r="F19" s="51">
        <v>125677027</v>
      </c>
      <c r="G19" s="52">
        <v>123518843</v>
      </c>
      <c r="H19" s="53">
        <v>129694825</v>
      </c>
      <c r="I19" s="33">
        <f t="shared" si="0"/>
        <v>-46.093867200653115</v>
      </c>
      <c r="J19" s="34">
        <f t="shared" si="1"/>
        <v>-17.75648905101508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179800000</v>
      </c>
      <c r="D23" s="41">
        <v>170879786</v>
      </c>
      <c r="E23" s="41">
        <v>93254193</v>
      </c>
      <c r="F23" s="41">
        <v>234281000</v>
      </c>
      <c r="G23" s="42">
        <v>245995050</v>
      </c>
      <c r="H23" s="43">
        <v>258294803</v>
      </c>
      <c r="I23" s="36">
        <f t="shared" si="0"/>
        <v>151.22838176295193</v>
      </c>
      <c r="J23" s="23">
        <f t="shared" si="1"/>
        <v>40.4372877219066</v>
      </c>
    </row>
    <row r="24" spans="1:10" x14ac:dyDescent="0.2">
      <c r="A24" s="9" t="s">
        <v>17</v>
      </c>
      <c r="B24" s="21" t="s">
        <v>33</v>
      </c>
      <c r="C24" s="41">
        <v>571683000</v>
      </c>
      <c r="D24" s="41">
        <v>541100201</v>
      </c>
      <c r="E24" s="41">
        <v>351908441</v>
      </c>
      <c r="F24" s="41">
        <v>420317000</v>
      </c>
      <c r="G24" s="42">
        <v>441332850</v>
      </c>
      <c r="H24" s="43">
        <v>463399492</v>
      </c>
      <c r="I24" s="36">
        <f t="shared" si="0"/>
        <v>19.439306089279064</v>
      </c>
      <c r="J24" s="23">
        <f t="shared" si="1"/>
        <v>9.6079250682123973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751483000</v>
      </c>
      <c r="D26" s="44">
        <v>711979987</v>
      </c>
      <c r="E26" s="44">
        <v>445162634</v>
      </c>
      <c r="F26" s="44">
        <v>654598000</v>
      </c>
      <c r="G26" s="45">
        <v>687327900</v>
      </c>
      <c r="H26" s="46">
        <v>721694295</v>
      </c>
      <c r="I26" s="25">
        <f t="shared" si="0"/>
        <v>47.046932964279286</v>
      </c>
      <c r="J26" s="26">
        <f t="shared" si="1"/>
        <v>17.474838395101667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297683000</v>
      </c>
      <c r="D28" s="41">
        <v>284579703</v>
      </c>
      <c r="E28" s="41">
        <v>188145553</v>
      </c>
      <c r="F28" s="41">
        <v>286928000</v>
      </c>
      <c r="G28" s="42">
        <v>301274400</v>
      </c>
      <c r="H28" s="43">
        <v>316338119</v>
      </c>
      <c r="I28" s="36">
        <f t="shared" si="0"/>
        <v>52.503205855734471</v>
      </c>
      <c r="J28" s="23">
        <f t="shared" si="1"/>
        <v>18.910222030415259</v>
      </c>
    </row>
    <row r="29" spans="1:10" x14ac:dyDescent="0.2">
      <c r="A29" s="9" t="s">
        <v>17</v>
      </c>
      <c r="B29" s="21" t="s">
        <v>38</v>
      </c>
      <c r="C29" s="41">
        <v>33000000</v>
      </c>
      <c r="D29" s="41">
        <v>9000000</v>
      </c>
      <c r="E29" s="41">
        <v>3777551</v>
      </c>
      <c r="F29" s="41">
        <v>14000000</v>
      </c>
      <c r="G29" s="42">
        <v>14700000</v>
      </c>
      <c r="H29" s="43">
        <v>15435000</v>
      </c>
      <c r="I29" s="36">
        <f t="shared" si="0"/>
        <v>270.61048282339539</v>
      </c>
      <c r="J29" s="23">
        <f t="shared" si="1"/>
        <v>59.869432191883341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230500000</v>
      </c>
      <c r="D31" s="41">
        <v>266017201</v>
      </c>
      <c r="E31" s="41">
        <v>188951093</v>
      </c>
      <c r="F31" s="41">
        <v>184191000</v>
      </c>
      <c r="G31" s="42">
        <v>193400550</v>
      </c>
      <c r="H31" s="43">
        <v>203070578</v>
      </c>
      <c r="I31" s="36">
        <f t="shared" si="0"/>
        <v>-2.5192196162633462</v>
      </c>
      <c r="J31" s="23">
        <f t="shared" si="1"/>
        <v>2.431264053231641</v>
      </c>
    </row>
    <row r="32" spans="1:10" x14ac:dyDescent="0.2">
      <c r="A32" s="9" t="s">
        <v>17</v>
      </c>
      <c r="B32" s="21" t="s">
        <v>34</v>
      </c>
      <c r="C32" s="41">
        <v>190300000</v>
      </c>
      <c r="D32" s="41">
        <v>152383083</v>
      </c>
      <c r="E32" s="41">
        <v>64288437</v>
      </c>
      <c r="F32" s="41">
        <v>169479000</v>
      </c>
      <c r="G32" s="42">
        <v>177952950</v>
      </c>
      <c r="H32" s="43">
        <v>186850598</v>
      </c>
      <c r="I32" s="36">
        <f t="shared" si="0"/>
        <v>163.62283469420791</v>
      </c>
      <c r="J32" s="23">
        <f t="shared" si="1"/>
        <v>42.709825457993759</v>
      </c>
    </row>
    <row r="33" spans="1:11" ht="13.5" thickBot="1" x14ac:dyDescent="0.25">
      <c r="A33" s="9" t="s">
        <v>17</v>
      </c>
      <c r="B33" s="37" t="s">
        <v>41</v>
      </c>
      <c r="C33" s="57">
        <v>751483000</v>
      </c>
      <c r="D33" s="57">
        <v>711979987</v>
      </c>
      <c r="E33" s="57">
        <v>445162634</v>
      </c>
      <c r="F33" s="57">
        <v>654598000</v>
      </c>
      <c r="G33" s="58">
        <v>687327900</v>
      </c>
      <c r="H33" s="59">
        <v>721694295</v>
      </c>
      <c r="I33" s="38">
        <f t="shared" si="0"/>
        <v>47.046932964279286</v>
      </c>
      <c r="J33" s="39">
        <f t="shared" si="1"/>
        <v>17.474838395101667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1029662810</v>
      </c>
      <c r="D8" s="41">
        <v>1009055648</v>
      </c>
      <c r="E8" s="41">
        <v>978437698</v>
      </c>
      <c r="F8" s="41">
        <v>1058998989</v>
      </c>
      <c r="G8" s="42">
        <v>1122538927</v>
      </c>
      <c r="H8" s="43">
        <v>1189891264</v>
      </c>
      <c r="I8" s="22">
        <f>IF(($E8       =0),0,((($F8       /$E8       )-1)*100))</f>
        <v>8.2336658904980098</v>
      </c>
      <c r="J8" s="23">
        <f>IF(($E8       =0),0,(((($H8       /$E8       )^(1/3))-1)*100))</f>
        <v>6.7393858377192917</v>
      </c>
    </row>
    <row r="9" spans="1:11" x14ac:dyDescent="0.2">
      <c r="A9" s="3" t="s">
        <v>17</v>
      </c>
      <c r="B9" s="21" t="s">
        <v>20</v>
      </c>
      <c r="C9" s="41">
        <v>1839645507</v>
      </c>
      <c r="D9" s="41">
        <v>1830904774</v>
      </c>
      <c r="E9" s="41">
        <v>1740244036</v>
      </c>
      <c r="F9" s="41">
        <v>1965998416</v>
      </c>
      <c r="G9" s="42">
        <v>2244447976</v>
      </c>
      <c r="H9" s="43">
        <v>2564801379</v>
      </c>
      <c r="I9" s="22">
        <f>IF(($E9       =0),0,((($F9       /$E9       )-1)*100))</f>
        <v>12.972570244740078</v>
      </c>
      <c r="J9" s="23">
        <f>IF(($E9       =0),0,(((($H9       /$E9       )^(1/3))-1)*100))</f>
        <v>13.801467250208921</v>
      </c>
    </row>
    <row r="10" spans="1:11" x14ac:dyDescent="0.2">
      <c r="A10" s="3" t="s">
        <v>17</v>
      </c>
      <c r="B10" s="21" t="s">
        <v>21</v>
      </c>
      <c r="C10" s="41">
        <v>1285502177</v>
      </c>
      <c r="D10" s="41">
        <v>1427642249</v>
      </c>
      <c r="E10" s="41">
        <v>1305471071</v>
      </c>
      <c r="F10" s="41">
        <v>1439921242</v>
      </c>
      <c r="G10" s="42">
        <v>1515912727</v>
      </c>
      <c r="H10" s="43">
        <v>1598700959</v>
      </c>
      <c r="I10" s="22">
        <f t="shared" ref="I10:I33" si="0">IF(($E10      =0),0,((($F10      /$E10      )-1)*100))</f>
        <v>10.298977433257894</v>
      </c>
      <c r="J10" s="23">
        <f t="shared" ref="J10:J33" si="1">IF(($E10      =0),0,(((($H10      /$E10      )^(1/3))-1)*100))</f>
        <v>6.9875710256872114</v>
      </c>
    </row>
    <row r="11" spans="1:11" x14ac:dyDescent="0.2">
      <c r="A11" s="9" t="s">
        <v>17</v>
      </c>
      <c r="B11" s="24" t="s">
        <v>22</v>
      </c>
      <c r="C11" s="44">
        <v>4154810494</v>
      </c>
      <c r="D11" s="44">
        <v>4267602671</v>
      </c>
      <c r="E11" s="44">
        <v>4024152805</v>
      </c>
      <c r="F11" s="44">
        <v>4464918647</v>
      </c>
      <c r="G11" s="45">
        <v>4882899630</v>
      </c>
      <c r="H11" s="46">
        <v>5353393602</v>
      </c>
      <c r="I11" s="25">
        <f t="shared" si="0"/>
        <v>10.953009573899619</v>
      </c>
      <c r="J11" s="26">
        <f t="shared" si="1"/>
        <v>9.9811451611018462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1201915183</v>
      </c>
      <c r="D13" s="41">
        <v>1251915183</v>
      </c>
      <c r="E13" s="41">
        <v>1271490546</v>
      </c>
      <c r="F13" s="41">
        <v>1324654114</v>
      </c>
      <c r="G13" s="42">
        <v>1385588205</v>
      </c>
      <c r="H13" s="43">
        <v>1449325252</v>
      </c>
      <c r="I13" s="22">
        <f t="shared" si="0"/>
        <v>4.1812004160981076</v>
      </c>
      <c r="J13" s="23">
        <f t="shared" si="1"/>
        <v>4.4602132058070287</v>
      </c>
    </row>
    <row r="14" spans="1:11" x14ac:dyDescent="0.2">
      <c r="A14" s="3" t="s">
        <v>17</v>
      </c>
      <c r="B14" s="21" t="s">
        <v>25</v>
      </c>
      <c r="C14" s="41">
        <v>144304372</v>
      </c>
      <c r="D14" s="41">
        <v>144304372</v>
      </c>
      <c r="E14" s="41">
        <v>0</v>
      </c>
      <c r="F14" s="41">
        <v>161405823</v>
      </c>
      <c r="G14" s="42">
        <v>179051136</v>
      </c>
      <c r="H14" s="43">
        <v>199013827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1312620738</v>
      </c>
      <c r="D16" s="41">
        <v>1242620738</v>
      </c>
      <c r="E16" s="41">
        <v>1304914398</v>
      </c>
      <c r="F16" s="41">
        <v>1460900931</v>
      </c>
      <c r="G16" s="42">
        <v>1690262378</v>
      </c>
      <c r="H16" s="43">
        <v>1905263752</v>
      </c>
      <c r="I16" s="22">
        <f t="shared" si="0"/>
        <v>11.953775147172529</v>
      </c>
      <c r="J16" s="23">
        <f t="shared" si="1"/>
        <v>13.446480554018848</v>
      </c>
    </row>
    <row r="17" spans="1:10" x14ac:dyDescent="0.2">
      <c r="A17" s="3" t="s">
        <v>17</v>
      </c>
      <c r="B17" s="21" t="s">
        <v>27</v>
      </c>
      <c r="C17" s="41">
        <v>1257548207</v>
      </c>
      <c r="D17" s="41">
        <v>1489160557</v>
      </c>
      <c r="E17" s="41">
        <v>1848884220</v>
      </c>
      <c r="F17" s="41">
        <v>1301724644</v>
      </c>
      <c r="G17" s="42">
        <v>1338293495</v>
      </c>
      <c r="H17" s="43">
        <v>1399234029</v>
      </c>
      <c r="I17" s="29">
        <f t="shared" si="0"/>
        <v>-29.59404218399354</v>
      </c>
      <c r="J17" s="30">
        <f t="shared" si="1"/>
        <v>-8.870242576214693</v>
      </c>
    </row>
    <row r="18" spans="1:10" x14ac:dyDescent="0.2">
      <c r="A18" s="3" t="s">
        <v>17</v>
      </c>
      <c r="B18" s="24" t="s">
        <v>28</v>
      </c>
      <c r="C18" s="44">
        <v>3916388500</v>
      </c>
      <c r="D18" s="44">
        <v>4128000850</v>
      </c>
      <c r="E18" s="44">
        <v>4425289164</v>
      </c>
      <c r="F18" s="44">
        <v>4248685512</v>
      </c>
      <c r="G18" s="45">
        <v>4593195214</v>
      </c>
      <c r="H18" s="46">
        <v>4952836860</v>
      </c>
      <c r="I18" s="25">
        <f t="shared" si="0"/>
        <v>-3.9907821942277044</v>
      </c>
      <c r="J18" s="26">
        <f t="shared" si="1"/>
        <v>3.8255219206742019</v>
      </c>
    </row>
    <row r="19" spans="1:10" ht="23.25" customHeight="1" x14ac:dyDescent="0.2">
      <c r="A19" s="31" t="s">
        <v>17</v>
      </c>
      <c r="B19" s="32" t="s">
        <v>29</v>
      </c>
      <c r="C19" s="50">
        <v>238421994</v>
      </c>
      <c r="D19" s="50">
        <v>139601821</v>
      </c>
      <c r="E19" s="50">
        <v>-401136359</v>
      </c>
      <c r="F19" s="51">
        <v>216233135</v>
      </c>
      <c r="G19" s="52">
        <v>289704416</v>
      </c>
      <c r="H19" s="53">
        <v>400556742</v>
      </c>
      <c r="I19" s="33">
        <f t="shared" si="0"/>
        <v>-153.90514475901696</v>
      </c>
      <c r="J19" s="34">
        <f t="shared" si="1"/>
        <v>-199.95181219707166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190000000</v>
      </c>
      <c r="D23" s="41">
        <v>137726580</v>
      </c>
      <c r="E23" s="41">
        <v>114421416</v>
      </c>
      <c r="F23" s="41">
        <v>192500000</v>
      </c>
      <c r="G23" s="42">
        <v>229150205</v>
      </c>
      <c r="H23" s="43">
        <v>160748683</v>
      </c>
      <c r="I23" s="36">
        <f t="shared" si="0"/>
        <v>68.237736194420108</v>
      </c>
      <c r="J23" s="23">
        <f t="shared" si="1"/>
        <v>11.998799743291965</v>
      </c>
    </row>
    <row r="24" spans="1:10" x14ac:dyDescent="0.2">
      <c r="A24" s="9" t="s">
        <v>17</v>
      </c>
      <c r="B24" s="21" t="s">
        <v>33</v>
      </c>
      <c r="C24" s="41">
        <v>455473997</v>
      </c>
      <c r="D24" s="41">
        <v>546251908</v>
      </c>
      <c r="E24" s="41">
        <v>405623255</v>
      </c>
      <c r="F24" s="41">
        <v>464088000</v>
      </c>
      <c r="G24" s="42">
        <v>492423000</v>
      </c>
      <c r="H24" s="43">
        <v>502719000</v>
      </c>
      <c r="I24" s="36">
        <f t="shared" si="0"/>
        <v>14.413558463259225</v>
      </c>
      <c r="J24" s="23">
        <f t="shared" si="1"/>
        <v>7.4156311374351525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645473997</v>
      </c>
      <c r="D26" s="44">
        <v>683978488</v>
      </c>
      <c r="E26" s="44">
        <v>520044671</v>
      </c>
      <c r="F26" s="44">
        <v>656588000</v>
      </c>
      <c r="G26" s="45">
        <v>721573205</v>
      </c>
      <c r="H26" s="46">
        <v>663467683</v>
      </c>
      <c r="I26" s="25">
        <f t="shared" si="0"/>
        <v>26.256076951512508</v>
      </c>
      <c r="J26" s="26">
        <f t="shared" si="1"/>
        <v>8.4575295189892152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108197094</v>
      </c>
      <c r="D28" s="41">
        <v>78023405</v>
      </c>
      <c r="E28" s="41">
        <v>70121748</v>
      </c>
      <c r="F28" s="41">
        <v>138700000</v>
      </c>
      <c r="G28" s="42">
        <v>181650205</v>
      </c>
      <c r="H28" s="43">
        <v>236148683</v>
      </c>
      <c r="I28" s="36">
        <f t="shared" si="0"/>
        <v>97.798834107786362</v>
      </c>
      <c r="J28" s="23">
        <f t="shared" si="1"/>
        <v>49.891704442034168</v>
      </c>
    </row>
    <row r="29" spans="1:10" x14ac:dyDescent="0.2">
      <c r="A29" s="9" t="s">
        <v>17</v>
      </c>
      <c r="B29" s="21" t="s">
        <v>38</v>
      </c>
      <c r="C29" s="41">
        <v>71158000</v>
      </c>
      <c r="D29" s="41">
        <v>158616072</v>
      </c>
      <c r="E29" s="41">
        <v>140172095</v>
      </c>
      <c r="F29" s="41">
        <v>71765000</v>
      </c>
      <c r="G29" s="42">
        <v>40000000</v>
      </c>
      <c r="H29" s="43">
        <v>56000000</v>
      </c>
      <c r="I29" s="36">
        <f t="shared" si="0"/>
        <v>-48.802220584632053</v>
      </c>
      <c r="J29" s="23">
        <f t="shared" si="1"/>
        <v>-26.349535947726142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312123450</v>
      </c>
      <c r="D31" s="41">
        <v>355263610</v>
      </c>
      <c r="E31" s="41">
        <v>239109836</v>
      </c>
      <c r="F31" s="41">
        <v>320823000</v>
      </c>
      <c r="G31" s="42">
        <v>350923000</v>
      </c>
      <c r="H31" s="43">
        <v>263319000</v>
      </c>
      <c r="I31" s="36">
        <f t="shared" si="0"/>
        <v>34.173903243361359</v>
      </c>
      <c r="J31" s="23">
        <f t="shared" si="1"/>
        <v>3.2670058546672154</v>
      </c>
    </row>
    <row r="32" spans="1:10" x14ac:dyDescent="0.2">
      <c r="A32" s="9" t="s">
        <v>17</v>
      </c>
      <c r="B32" s="21" t="s">
        <v>34</v>
      </c>
      <c r="C32" s="41">
        <v>153995453</v>
      </c>
      <c r="D32" s="41">
        <v>92075401</v>
      </c>
      <c r="E32" s="41">
        <v>70640992</v>
      </c>
      <c r="F32" s="41">
        <v>125300000</v>
      </c>
      <c r="G32" s="42">
        <v>149000000</v>
      </c>
      <c r="H32" s="43">
        <v>108000000</v>
      </c>
      <c r="I32" s="36">
        <f t="shared" si="0"/>
        <v>77.375765051544022</v>
      </c>
      <c r="J32" s="23">
        <f t="shared" si="1"/>
        <v>15.200842540204039</v>
      </c>
    </row>
    <row r="33" spans="1:11" ht="13.5" thickBot="1" x14ac:dyDescent="0.25">
      <c r="A33" s="9" t="s">
        <v>17</v>
      </c>
      <c r="B33" s="37" t="s">
        <v>41</v>
      </c>
      <c r="C33" s="57">
        <v>645473997</v>
      </c>
      <c r="D33" s="57">
        <v>683978488</v>
      </c>
      <c r="E33" s="57">
        <v>520044671</v>
      </c>
      <c r="F33" s="57">
        <v>656588000</v>
      </c>
      <c r="G33" s="58">
        <v>721573205</v>
      </c>
      <c r="H33" s="59">
        <v>663467683</v>
      </c>
      <c r="I33" s="38">
        <f t="shared" si="0"/>
        <v>26.256076951512508</v>
      </c>
      <c r="J33" s="39">
        <f t="shared" si="1"/>
        <v>8.4575295189892152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312986735</v>
      </c>
      <c r="D10" s="41">
        <v>407115971</v>
      </c>
      <c r="E10" s="41">
        <v>319802233</v>
      </c>
      <c r="F10" s="41">
        <v>379582655</v>
      </c>
      <c r="G10" s="42">
        <v>369602029</v>
      </c>
      <c r="H10" s="43">
        <v>381292594</v>
      </c>
      <c r="I10" s="22">
        <f t="shared" ref="I10:I33" si="0">IF(($E10      =0),0,((($F10      /$E10      )-1)*100))</f>
        <v>18.692934517439717</v>
      </c>
      <c r="J10" s="23">
        <f t="shared" ref="J10:J33" si="1">IF(($E10      =0),0,(((($H10      /$E10      )^(1/3))-1)*100))</f>
        <v>6.0373728733639664</v>
      </c>
    </row>
    <row r="11" spans="1:11" x14ac:dyDescent="0.2">
      <c r="A11" s="9" t="s">
        <v>17</v>
      </c>
      <c r="B11" s="24" t="s">
        <v>22</v>
      </c>
      <c r="C11" s="44">
        <v>312986735</v>
      </c>
      <c r="D11" s="44">
        <v>407115971</v>
      </c>
      <c r="E11" s="44">
        <v>319802233</v>
      </c>
      <c r="F11" s="44">
        <v>379582655</v>
      </c>
      <c r="G11" s="45">
        <v>369602029</v>
      </c>
      <c r="H11" s="46">
        <v>381292594</v>
      </c>
      <c r="I11" s="25">
        <f t="shared" si="0"/>
        <v>18.692934517439717</v>
      </c>
      <c r="J11" s="26">
        <f t="shared" si="1"/>
        <v>6.0373728733639664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170143451</v>
      </c>
      <c r="D13" s="41">
        <v>161611858</v>
      </c>
      <c r="E13" s="41">
        <v>159622445</v>
      </c>
      <c r="F13" s="41">
        <v>176965175</v>
      </c>
      <c r="G13" s="42">
        <v>185105578</v>
      </c>
      <c r="H13" s="43">
        <v>193435336</v>
      </c>
      <c r="I13" s="22">
        <f t="shared" si="0"/>
        <v>10.864844226637427</v>
      </c>
      <c r="J13" s="23">
        <f t="shared" si="1"/>
        <v>6.6139296408882053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129375605</v>
      </c>
      <c r="D17" s="41">
        <v>147836377</v>
      </c>
      <c r="E17" s="41">
        <v>147796744</v>
      </c>
      <c r="F17" s="41">
        <v>137810960</v>
      </c>
      <c r="G17" s="42">
        <v>125911944</v>
      </c>
      <c r="H17" s="43">
        <v>121133310</v>
      </c>
      <c r="I17" s="29">
        <f t="shared" si="0"/>
        <v>-6.7564303040397178</v>
      </c>
      <c r="J17" s="30">
        <f t="shared" si="1"/>
        <v>-6.4164377216181956</v>
      </c>
    </row>
    <row r="18" spans="1:10" x14ac:dyDescent="0.2">
      <c r="A18" s="3" t="s">
        <v>17</v>
      </c>
      <c r="B18" s="24" t="s">
        <v>28</v>
      </c>
      <c r="C18" s="44">
        <v>299519056</v>
      </c>
      <c r="D18" s="44">
        <v>309448235</v>
      </c>
      <c r="E18" s="44">
        <v>307419189</v>
      </c>
      <c r="F18" s="44">
        <v>314776135</v>
      </c>
      <c r="G18" s="45">
        <v>311017522</v>
      </c>
      <c r="H18" s="46">
        <v>314568646</v>
      </c>
      <c r="I18" s="25">
        <f t="shared" si="0"/>
        <v>2.3931316792329405</v>
      </c>
      <c r="J18" s="26">
        <f t="shared" si="1"/>
        <v>0.7692795297255639</v>
      </c>
    </row>
    <row r="19" spans="1:10" ht="23.25" customHeight="1" x14ac:dyDescent="0.2">
      <c r="A19" s="31" t="s">
        <v>17</v>
      </c>
      <c r="B19" s="32" t="s">
        <v>29</v>
      </c>
      <c r="C19" s="50">
        <v>13467679</v>
      </c>
      <c r="D19" s="50">
        <v>97667736</v>
      </c>
      <c r="E19" s="50">
        <v>12383044</v>
      </c>
      <c r="F19" s="51">
        <v>64806520</v>
      </c>
      <c r="G19" s="52">
        <v>58584507</v>
      </c>
      <c r="H19" s="53">
        <v>66723948</v>
      </c>
      <c r="I19" s="33">
        <f t="shared" si="0"/>
        <v>423.34886317128485</v>
      </c>
      <c r="J19" s="34">
        <f t="shared" si="1"/>
        <v>75.314608571490993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32215000</v>
      </c>
      <c r="D23" s="41">
        <v>132836140</v>
      </c>
      <c r="E23" s="41">
        <v>99793235</v>
      </c>
      <c r="F23" s="41">
        <v>27450000</v>
      </c>
      <c r="G23" s="42">
        <v>29392000</v>
      </c>
      <c r="H23" s="43">
        <v>31462000</v>
      </c>
      <c r="I23" s="36">
        <f t="shared" si="0"/>
        <v>-72.493125410755539</v>
      </c>
      <c r="J23" s="23">
        <f t="shared" si="1"/>
        <v>-31.939509428612954</v>
      </c>
    </row>
    <row r="24" spans="1:10" x14ac:dyDescent="0.2">
      <c r="A24" s="9" t="s">
        <v>17</v>
      </c>
      <c r="B24" s="21" t="s">
        <v>33</v>
      </c>
      <c r="C24" s="41">
        <v>2398750</v>
      </c>
      <c r="D24" s="41">
        <v>2398750</v>
      </c>
      <c r="E24" s="41">
        <v>2078586</v>
      </c>
      <c r="F24" s="41">
        <v>54167351</v>
      </c>
      <c r="G24" s="42">
        <v>42124956</v>
      </c>
      <c r="H24" s="43">
        <v>49938522</v>
      </c>
      <c r="I24" s="36">
        <f t="shared" si="0"/>
        <v>2505.9711265254359</v>
      </c>
      <c r="J24" s="23">
        <f t="shared" si="1"/>
        <v>188.55098574095246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34613750</v>
      </c>
      <c r="D26" s="44">
        <v>135234890</v>
      </c>
      <c r="E26" s="44">
        <v>101871821</v>
      </c>
      <c r="F26" s="44">
        <v>81617351</v>
      </c>
      <c r="G26" s="45">
        <v>71516956</v>
      </c>
      <c r="H26" s="46">
        <v>81400522</v>
      </c>
      <c r="I26" s="25">
        <f t="shared" si="0"/>
        <v>-19.882308769173761</v>
      </c>
      <c r="J26" s="26">
        <f t="shared" si="1"/>
        <v>-7.2050432897343697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2500000</v>
      </c>
      <c r="D28" s="41">
        <v>26740949</v>
      </c>
      <c r="E28" s="41">
        <v>8845561</v>
      </c>
      <c r="F28" s="41">
        <v>4100000</v>
      </c>
      <c r="G28" s="42">
        <v>4950000</v>
      </c>
      <c r="H28" s="43">
        <v>6400000</v>
      </c>
      <c r="I28" s="36">
        <f t="shared" si="0"/>
        <v>-53.649067594469138</v>
      </c>
      <c r="J28" s="23">
        <f t="shared" si="1"/>
        <v>-10.225802682801699</v>
      </c>
    </row>
    <row r="29" spans="1:10" x14ac:dyDescent="0.2">
      <c r="A29" s="9" t="s">
        <v>17</v>
      </c>
      <c r="B29" s="21" t="s">
        <v>38</v>
      </c>
      <c r="C29" s="41">
        <v>1500000</v>
      </c>
      <c r="D29" s="41">
        <v>1319008</v>
      </c>
      <c r="E29" s="41">
        <v>1245427</v>
      </c>
      <c r="F29" s="41">
        <v>2100000</v>
      </c>
      <c r="G29" s="42">
        <v>2450000</v>
      </c>
      <c r="H29" s="43">
        <v>2750000</v>
      </c>
      <c r="I29" s="36">
        <f t="shared" si="0"/>
        <v>68.616867949707199</v>
      </c>
      <c r="J29" s="23">
        <f t="shared" si="1"/>
        <v>30.218135402449818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4000000</v>
      </c>
      <c r="D31" s="41">
        <v>5586771</v>
      </c>
      <c r="E31" s="41">
        <v>4773391</v>
      </c>
      <c r="F31" s="41">
        <v>1500000</v>
      </c>
      <c r="G31" s="42">
        <v>4000000</v>
      </c>
      <c r="H31" s="43">
        <v>5000000</v>
      </c>
      <c r="I31" s="36">
        <f t="shared" si="0"/>
        <v>-68.575798630365711</v>
      </c>
      <c r="J31" s="23">
        <f t="shared" si="1"/>
        <v>1.5580448565187144</v>
      </c>
    </row>
    <row r="32" spans="1:10" x14ac:dyDescent="0.2">
      <c r="A32" s="9" t="s">
        <v>17</v>
      </c>
      <c r="B32" s="21" t="s">
        <v>34</v>
      </c>
      <c r="C32" s="41">
        <v>26613750</v>
      </c>
      <c r="D32" s="41">
        <v>101588162</v>
      </c>
      <c r="E32" s="41">
        <v>87007442</v>
      </c>
      <c r="F32" s="41">
        <v>73917351</v>
      </c>
      <c r="G32" s="42">
        <v>60116956</v>
      </c>
      <c r="H32" s="43">
        <v>67250522</v>
      </c>
      <c r="I32" s="36">
        <f t="shared" si="0"/>
        <v>-15.044794674000418</v>
      </c>
      <c r="J32" s="23">
        <f t="shared" si="1"/>
        <v>-8.2273893272567395</v>
      </c>
    </row>
    <row r="33" spans="1:11" ht="13.5" thickBot="1" x14ac:dyDescent="0.25">
      <c r="A33" s="9" t="s">
        <v>17</v>
      </c>
      <c r="B33" s="37" t="s">
        <v>41</v>
      </c>
      <c r="C33" s="57">
        <v>34613750</v>
      </c>
      <c r="D33" s="57">
        <v>135234890</v>
      </c>
      <c r="E33" s="57">
        <v>101871821</v>
      </c>
      <c r="F33" s="57">
        <v>81617351</v>
      </c>
      <c r="G33" s="58">
        <v>71516956</v>
      </c>
      <c r="H33" s="59">
        <v>81400522</v>
      </c>
      <c r="I33" s="38">
        <f t="shared" si="0"/>
        <v>-19.882308769173761</v>
      </c>
      <c r="J33" s="39">
        <f t="shared" si="1"/>
        <v>-7.2050432897343697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4376603560</v>
      </c>
      <c r="D8" s="41">
        <v>4250520587</v>
      </c>
      <c r="E8" s="41">
        <v>3843861719</v>
      </c>
      <c r="F8" s="41">
        <v>4677850608</v>
      </c>
      <c r="G8" s="42">
        <v>4839686840</v>
      </c>
      <c r="H8" s="43">
        <v>5077181220</v>
      </c>
      <c r="I8" s="22">
        <f>IF(($E8       =0),0,((($F8       /$E8       )-1)*100))</f>
        <v>21.696641293770735</v>
      </c>
      <c r="J8" s="23">
        <f>IF(($E8       =0),0,(((($H8       /$E8       )^(1/3))-1)*100))</f>
        <v>9.7197905131191309</v>
      </c>
    </row>
    <row r="9" spans="1:11" x14ac:dyDescent="0.2">
      <c r="A9" s="3" t="s">
        <v>17</v>
      </c>
      <c r="B9" s="21" t="s">
        <v>20</v>
      </c>
      <c r="C9" s="41">
        <v>11035547489</v>
      </c>
      <c r="D9" s="41">
        <v>10813618633</v>
      </c>
      <c r="E9" s="41">
        <v>8691888260</v>
      </c>
      <c r="F9" s="41">
        <v>11601537104</v>
      </c>
      <c r="G9" s="42">
        <v>12626706104</v>
      </c>
      <c r="H9" s="43">
        <v>14016908595</v>
      </c>
      <c r="I9" s="22">
        <f>IF(($E9       =0),0,((($F9       /$E9       )-1)*100))</f>
        <v>33.475451558554667</v>
      </c>
      <c r="J9" s="23">
        <f>IF(($E9       =0),0,(((($H9       /$E9       )^(1/3))-1)*100))</f>
        <v>17.267959651974607</v>
      </c>
    </row>
    <row r="10" spans="1:11" x14ac:dyDescent="0.2">
      <c r="A10" s="3" t="s">
        <v>17</v>
      </c>
      <c r="B10" s="21" t="s">
        <v>21</v>
      </c>
      <c r="C10" s="41">
        <v>11334472488</v>
      </c>
      <c r="D10" s="41">
        <v>12857620216</v>
      </c>
      <c r="E10" s="41">
        <v>11205782480</v>
      </c>
      <c r="F10" s="41">
        <v>12495728625</v>
      </c>
      <c r="G10" s="42">
        <v>13125904236</v>
      </c>
      <c r="H10" s="43">
        <v>13670075847</v>
      </c>
      <c r="I10" s="22">
        <f t="shared" ref="I10:I33" si="0">IF(($E10      =0),0,((($F10      /$E10      )-1)*100))</f>
        <v>11.511433023997085</v>
      </c>
      <c r="J10" s="23">
        <f t="shared" ref="J10:J33" si="1">IF(($E10      =0),0,(((($H10      /$E10      )^(1/3))-1)*100))</f>
        <v>6.8504229092757996</v>
      </c>
    </row>
    <row r="11" spans="1:11" x14ac:dyDescent="0.2">
      <c r="A11" s="9" t="s">
        <v>17</v>
      </c>
      <c r="B11" s="24" t="s">
        <v>22</v>
      </c>
      <c r="C11" s="44">
        <v>26746623537</v>
      </c>
      <c r="D11" s="44">
        <v>27921759436</v>
      </c>
      <c r="E11" s="44">
        <v>23741532459</v>
      </c>
      <c r="F11" s="44">
        <v>28775116337</v>
      </c>
      <c r="G11" s="45">
        <v>30592297180</v>
      </c>
      <c r="H11" s="46">
        <v>32764165662</v>
      </c>
      <c r="I11" s="25">
        <f t="shared" si="0"/>
        <v>21.201596344686902</v>
      </c>
      <c r="J11" s="26">
        <f t="shared" si="1"/>
        <v>11.334591927857263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7947073714</v>
      </c>
      <c r="D13" s="41">
        <v>8052086197</v>
      </c>
      <c r="E13" s="41">
        <v>7542000680</v>
      </c>
      <c r="F13" s="41">
        <v>8622452312</v>
      </c>
      <c r="G13" s="42">
        <v>8933468559</v>
      </c>
      <c r="H13" s="43">
        <v>9346316205</v>
      </c>
      <c r="I13" s="22">
        <f t="shared" si="0"/>
        <v>14.325796003508184</v>
      </c>
      <c r="J13" s="23">
        <f t="shared" si="1"/>
        <v>7.4116284565381552</v>
      </c>
    </row>
    <row r="14" spans="1:11" x14ac:dyDescent="0.2">
      <c r="A14" s="3" t="s">
        <v>17</v>
      </c>
      <c r="B14" s="21" t="s">
        <v>25</v>
      </c>
      <c r="C14" s="41">
        <v>2243094215</v>
      </c>
      <c r="D14" s="41">
        <v>2613890812</v>
      </c>
      <c r="E14" s="41">
        <v>-69219543</v>
      </c>
      <c r="F14" s="41">
        <v>3636263908</v>
      </c>
      <c r="G14" s="42">
        <v>2923263583</v>
      </c>
      <c r="H14" s="43">
        <v>2946738558</v>
      </c>
      <c r="I14" s="22">
        <f t="shared" si="0"/>
        <v>-5353.2330472046024</v>
      </c>
      <c r="J14" s="23">
        <f t="shared" si="1"/>
        <v>-449.17056533325643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6392045564</v>
      </c>
      <c r="D16" s="41">
        <v>6274577372</v>
      </c>
      <c r="E16" s="41">
        <v>6283938950</v>
      </c>
      <c r="F16" s="41">
        <v>6857787316</v>
      </c>
      <c r="G16" s="42">
        <v>7722741871</v>
      </c>
      <c r="H16" s="43">
        <v>8880052231</v>
      </c>
      <c r="I16" s="22">
        <f t="shared" si="0"/>
        <v>9.1319850585117379</v>
      </c>
      <c r="J16" s="23">
        <f t="shared" si="1"/>
        <v>12.21765465102318</v>
      </c>
    </row>
    <row r="17" spans="1:10" x14ac:dyDescent="0.2">
      <c r="A17" s="3" t="s">
        <v>17</v>
      </c>
      <c r="B17" s="21" t="s">
        <v>27</v>
      </c>
      <c r="C17" s="41">
        <v>10973011521</v>
      </c>
      <c r="D17" s="41">
        <v>12777818194</v>
      </c>
      <c r="E17" s="41">
        <v>11258020442</v>
      </c>
      <c r="F17" s="41">
        <v>11403123500</v>
      </c>
      <c r="G17" s="42">
        <v>11746885891</v>
      </c>
      <c r="H17" s="43">
        <v>12137942644</v>
      </c>
      <c r="I17" s="29">
        <f t="shared" si="0"/>
        <v>1.2888860767979127</v>
      </c>
      <c r="J17" s="30">
        <f t="shared" si="1"/>
        <v>2.5402446661682232</v>
      </c>
    </row>
    <row r="18" spans="1:10" x14ac:dyDescent="0.2">
      <c r="A18" s="3" t="s">
        <v>17</v>
      </c>
      <c r="B18" s="24" t="s">
        <v>28</v>
      </c>
      <c r="C18" s="44">
        <v>27555225014</v>
      </c>
      <c r="D18" s="44">
        <v>29718372575</v>
      </c>
      <c r="E18" s="44">
        <v>25014740529</v>
      </c>
      <c r="F18" s="44">
        <v>30519627036</v>
      </c>
      <c r="G18" s="45">
        <v>31326359904</v>
      </c>
      <c r="H18" s="46">
        <v>33311049638</v>
      </c>
      <c r="I18" s="25">
        <f t="shared" si="0"/>
        <v>22.006570488381016</v>
      </c>
      <c r="J18" s="26">
        <f t="shared" si="1"/>
        <v>10.018091032379628</v>
      </c>
    </row>
    <row r="19" spans="1:10" ht="23.25" customHeight="1" x14ac:dyDescent="0.2">
      <c r="A19" s="31" t="s">
        <v>17</v>
      </c>
      <c r="B19" s="32" t="s">
        <v>29</v>
      </c>
      <c r="C19" s="50">
        <v>-808601477</v>
      </c>
      <c r="D19" s="50">
        <v>-1796613139</v>
      </c>
      <c r="E19" s="50">
        <v>-1273208070</v>
      </c>
      <c r="F19" s="51">
        <v>-1744510699</v>
      </c>
      <c r="G19" s="52">
        <v>-734062724</v>
      </c>
      <c r="H19" s="53">
        <v>-546883976</v>
      </c>
      <c r="I19" s="33">
        <f t="shared" si="0"/>
        <v>37.016936988154647</v>
      </c>
      <c r="J19" s="34">
        <f t="shared" si="1"/>
        <v>-24.548952776682675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20615579</v>
      </c>
      <c r="E22" s="41">
        <v>17629662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789677468</v>
      </c>
      <c r="D23" s="41">
        <v>928130069</v>
      </c>
      <c r="E23" s="41">
        <v>599729508</v>
      </c>
      <c r="F23" s="41">
        <v>933198612</v>
      </c>
      <c r="G23" s="42">
        <v>924333703</v>
      </c>
      <c r="H23" s="43">
        <v>823424760</v>
      </c>
      <c r="I23" s="36">
        <f t="shared" si="0"/>
        <v>55.603251057641813</v>
      </c>
      <c r="J23" s="23">
        <f t="shared" si="1"/>
        <v>11.144890273736173</v>
      </c>
    </row>
    <row r="24" spans="1:10" x14ac:dyDescent="0.2">
      <c r="A24" s="9" t="s">
        <v>17</v>
      </c>
      <c r="B24" s="21" t="s">
        <v>33</v>
      </c>
      <c r="C24" s="41">
        <v>2838255720</v>
      </c>
      <c r="D24" s="41">
        <v>3447369189</v>
      </c>
      <c r="E24" s="41">
        <v>2664377845</v>
      </c>
      <c r="F24" s="41">
        <v>3322298152</v>
      </c>
      <c r="G24" s="42">
        <v>3288552358</v>
      </c>
      <c r="H24" s="43">
        <v>3507619548</v>
      </c>
      <c r="I24" s="36">
        <f t="shared" si="0"/>
        <v>24.693205891749194</v>
      </c>
      <c r="J24" s="23">
        <f t="shared" si="1"/>
        <v>9.5987386589279744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3627933188</v>
      </c>
      <c r="D26" s="44">
        <v>4396114837</v>
      </c>
      <c r="E26" s="44">
        <v>3281737015</v>
      </c>
      <c r="F26" s="44">
        <v>4255496764</v>
      </c>
      <c r="G26" s="45">
        <v>4212886061</v>
      </c>
      <c r="H26" s="46">
        <v>4331044308</v>
      </c>
      <c r="I26" s="25">
        <f t="shared" si="0"/>
        <v>29.67208355054618</v>
      </c>
      <c r="J26" s="26">
        <f t="shared" si="1"/>
        <v>9.6889679807614204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1130570927</v>
      </c>
      <c r="D28" s="41">
        <v>1423486593</v>
      </c>
      <c r="E28" s="41">
        <v>1094576662</v>
      </c>
      <c r="F28" s="41">
        <v>1393122277</v>
      </c>
      <c r="G28" s="42">
        <v>1380096304</v>
      </c>
      <c r="H28" s="43">
        <v>1522418381</v>
      </c>
      <c r="I28" s="36">
        <f t="shared" si="0"/>
        <v>27.274984509033871</v>
      </c>
      <c r="J28" s="23">
        <f t="shared" si="1"/>
        <v>11.625292924132747</v>
      </c>
    </row>
    <row r="29" spans="1:10" x14ac:dyDescent="0.2">
      <c r="A29" s="9" t="s">
        <v>17</v>
      </c>
      <c r="B29" s="21" t="s">
        <v>38</v>
      </c>
      <c r="C29" s="41">
        <v>387056695</v>
      </c>
      <c r="D29" s="41">
        <v>452603105</v>
      </c>
      <c r="E29" s="41">
        <v>374777269</v>
      </c>
      <c r="F29" s="41">
        <v>302797183</v>
      </c>
      <c r="G29" s="42">
        <v>231997128</v>
      </c>
      <c r="H29" s="43">
        <v>233775487</v>
      </c>
      <c r="I29" s="36">
        <f t="shared" si="0"/>
        <v>-19.206097048537917</v>
      </c>
      <c r="J29" s="23">
        <f t="shared" si="1"/>
        <v>-14.557245094632943</v>
      </c>
    </row>
    <row r="30" spans="1:10" x14ac:dyDescent="0.2">
      <c r="A30" s="9" t="s">
        <v>17</v>
      </c>
      <c r="B30" s="21" t="s">
        <v>39</v>
      </c>
      <c r="C30" s="41">
        <v>1000000</v>
      </c>
      <c r="D30" s="41">
        <v>1000000</v>
      </c>
      <c r="E30" s="41">
        <v>0</v>
      </c>
      <c r="F30" s="41">
        <v>1000000</v>
      </c>
      <c r="G30" s="42">
        <v>1046000</v>
      </c>
      <c r="H30" s="43">
        <v>1094116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926479368</v>
      </c>
      <c r="D31" s="41">
        <v>1116505076</v>
      </c>
      <c r="E31" s="41">
        <v>840915462</v>
      </c>
      <c r="F31" s="41">
        <v>1047130920</v>
      </c>
      <c r="G31" s="42">
        <v>1118405267</v>
      </c>
      <c r="H31" s="43">
        <v>1121321919</v>
      </c>
      <c r="I31" s="36">
        <f t="shared" si="0"/>
        <v>24.522733534896048</v>
      </c>
      <c r="J31" s="23">
        <f t="shared" si="1"/>
        <v>10.067556321544435</v>
      </c>
    </row>
    <row r="32" spans="1:10" x14ac:dyDescent="0.2">
      <c r="A32" s="9" t="s">
        <v>17</v>
      </c>
      <c r="B32" s="21" t="s">
        <v>34</v>
      </c>
      <c r="C32" s="41">
        <v>1252353194</v>
      </c>
      <c r="D32" s="41">
        <v>1413547059</v>
      </c>
      <c r="E32" s="41">
        <v>1002519959</v>
      </c>
      <c r="F32" s="41">
        <v>1515016384</v>
      </c>
      <c r="G32" s="42">
        <v>1481341362</v>
      </c>
      <c r="H32" s="43">
        <v>1452434405</v>
      </c>
      <c r="I32" s="36">
        <f t="shared" si="0"/>
        <v>51.120820129227965</v>
      </c>
      <c r="J32" s="23">
        <f t="shared" si="1"/>
        <v>13.153458714705746</v>
      </c>
    </row>
    <row r="33" spans="1:11" ht="13.5" thickBot="1" x14ac:dyDescent="0.25">
      <c r="A33" s="9" t="s">
        <v>17</v>
      </c>
      <c r="B33" s="37" t="s">
        <v>41</v>
      </c>
      <c r="C33" s="57">
        <v>3697460184</v>
      </c>
      <c r="D33" s="57">
        <v>4407141833</v>
      </c>
      <c r="E33" s="57">
        <v>3312789352</v>
      </c>
      <c r="F33" s="57">
        <v>4259066764</v>
      </c>
      <c r="G33" s="58">
        <v>4212886061</v>
      </c>
      <c r="H33" s="59">
        <v>4331044308</v>
      </c>
      <c r="I33" s="38">
        <f t="shared" si="0"/>
        <v>28.564370126000082</v>
      </c>
      <c r="J33" s="39">
        <f t="shared" si="1"/>
        <v>9.3451693941525082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9B7706-7A7E-4DAE-94F7-EF9A7E01072F}"/>
</file>

<file path=customXml/itemProps2.xml><?xml version="1.0" encoding="utf-8"?>
<ds:datastoreItem xmlns:ds="http://schemas.openxmlformats.org/officeDocument/2006/customXml" ds:itemID="{11C6D31C-B1E9-462C-914B-E26618512BF6}"/>
</file>

<file path=customXml/itemProps3.xml><?xml version="1.0" encoding="utf-8"?>
<ds:datastoreItem xmlns:ds="http://schemas.openxmlformats.org/officeDocument/2006/customXml" ds:itemID="{CDF411C9-0B56-4DC9-B0BC-E40F48AD1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2024-08-22T22:05:49Z</dcterms:created>
  <dcterms:modified xsi:type="dcterms:W3CDTF">2024-08-22T22:06:53Z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